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928" windowHeight="9840" tabRatio="805" activeTab="1"/>
  </bookViews>
  <sheets>
    <sheet name="储罐维修清单T-202" sheetId="2" r:id="rId1"/>
    <sheet name="储罐防腐T-202" sheetId="9" r:id="rId2"/>
  </sheets>
  <definedNames>
    <definedName name="_xlnm.Print_Area" localSheetId="1">'储罐防腐T-202'!$A$1:$G$53</definedName>
    <definedName name="_xlnm.Print_Area" localSheetId="0">'储罐维修清单T-202'!$A$1:$L$39</definedName>
    <definedName name="_xlnm.Print_Titles" localSheetId="0">'储罐维修清单T-202'!#REF!</definedName>
  </definedNames>
  <calcPr calcId="145621"/>
</workbook>
</file>

<file path=xl/calcChain.xml><?xml version="1.0" encoding="utf-8"?>
<calcChain xmlns="http://schemas.openxmlformats.org/spreadsheetml/2006/main">
  <c r="G52" i="9" l="1"/>
  <c r="D48" i="9"/>
  <c r="D44" i="9"/>
  <c r="D43" i="9"/>
  <c r="D42" i="9"/>
  <c r="G16" i="9"/>
  <c r="G14" i="9"/>
  <c r="G10" i="9"/>
  <c r="G5" i="9"/>
</calcChain>
</file>

<file path=xl/sharedStrings.xml><?xml version="1.0" encoding="utf-8"?>
<sst xmlns="http://schemas.openxmlformats.org/spreadsheetml/2006/main" count="232" uniqueCount="153">
  <si>
    <r>
      <rPr>
        <b/>
        <sz val="14"/>
        <color theme="1"/>
        <rFont val="Arial"/>
        <family val="2"/>
      </rPr>
      <t>T202</t>
    </r>
    <r>
      <rPr>
        <b/>
        <sz val="14"/>
        <color theme="1"/>
        <rFont val="宋体"/>
        <charset val="134"/>
      </rPr>
      <t>储罐检修施工项目工程量清单</t>
    </r>
    <r>
      <rPr>
        <b/>
        <sz val="14"/>
        <color theme="1"/>
        <rFont val="Arial"/>
        <family val="2"/>
      </rPr>
      <t xml:space="preserve">
DIRECT COST BREAKDOWN </t>
    </r>
    <r>
      <rPr>
        <b/>
        <sz val="14"/>
        <color theme="1"/>
        <rFont val="宋体"/>
        <charset val="134"/>
      </rPr>
      <t>直接费用</t>
    </r>
  </si>
  <si>
    <t>NO
序号</t>
  </si>
  <si>
    <t>DESCRIPTION
描述</t>
  </si>
  <si>
    <t>TANK QTY
罐数量</t>
  </si>
  <si>
    <t>QTY
数量</t>
  </si>
  <si>
    <t>TOTAL QTY
总计数量</t>
  </si>
  <si>
    <t>UNIT
单位</t>
  </si>
  <si>
    <t>MATERIAL 
材料费用</t>
  </si>
  <si>
    <t>CONSTRUCTION 
施工费用</t>
  </si>
  <si>
    <t>TOTAL 总计</t>
  </si>
  <si>
    <t>REMARKS
备注</t>
  </si>
  <si>
    <t>UNIT RATE
单价</t>
  </si>
  <si>
    <t>TOTAL
总计</t>
  </si>
  <si>
    <t>RMB</t>
  </si>
  <si>
    <t>一、</t>
  </si>
  <si>
    <t>储罐进料阀门更换</t>
  </si>
  <si>
    <r>
      <rPr>
        <sz val="9"/>
        <color rgb="FFFF0000"/>
        <rFont val="Arial"/>
        <family val="2"/>
      </rPr>
      <t>36</t>
    </r>
    <r>
      <rPr>
        <sz val="9"/>
        <color rgb="FFFF0000"/>
        <rFont val="宋体"/>
        <charset val="134"/>
      </rPr>
      <t>寸进料管道增加对接短管（含法兰、螺栓、垫片、防腐、焊口检测，其中法兰等级</t>
    </r>
    <r>
      <rPr>
        <sz val="9"/>
        <color rgb="FFFF0000"/>
        <rFont val="Arial"/>
        <family val="2"/>
      </rPr>
      <t>150lb</t>
    </r>
    <r>
      <rPr>
        <sz val="9"/>
        <color rgb="FFFF0000"/>
        <rFont val="宋体"/>
        <charset val="134"/>
      </rPr>
      <t>、管法兰专用螺母）</t>
    </r>
  </si>
  <si>
    <t>lot</t>
  </si>
  <si>
    <t>看现场</t>
  </si>
  <si>
    <r>
      <rPr>
        <sz val="9"/>
        <color rgb="FFFF0000"/>
        <rFont val="Arial"/>
        <family val="2"/>
      </rPr>
      <t>10</t>
    </r>
    <r>
      <rPr>
        <sz val="9"/>
        <color rgb="FFFF0000"/>
        <rFont val="宋体"/>
        <charset val="134"/>
      </rPr>
      <t>寸倒罐管道增加对接短管（含法兰、螺栓、垫片、防腐、焊口检测，其中法兰等级</t>
    </r>
    <r>
      <rPr>
        <sz val="9"/>
        <color rgb="FFFF0000"/>
        <rFont val="Arial"/>
        <family val="2"/>
      </rPr>
      <t>150lb</t>
    </r>
    <r>
      <rPr>
        <sz val="9"/>
        <color rgb="FFFF0000"/>
        <rFont val="宋体"/>
        <charset val="134"/>
      </rPr>
      <t>、管法兰专用螺母）</t>
    </r>
  </si>
  <si>
    <r>
      <rPr>
        <sz val="9"/>
        <color rgb="FFFF0000"/>
        <rFont val="Arial"/>
        <family val="2"/>
      </rPr>
      <t>36</t>
    </r>
    <r>
      <rPr>
        <sz val="9"/>
        <color rgb="FFFF0000"/>
        <rFont val="宋体"/>
        <charset val="134"/>
      </rPr>
      <t>寸进料线罐根阀门与电动阀门对换；</t>
    </r>
    <r>
      <rPr>
        <sz val="9"/>
        <color rgb="FFFF0000"/>
        <rFont val="Arial"/>
        <family val="2"/>
      </rPr>
      <t>36</t>
    </r>
    <r>
      <rPr>
        <sz val="9"/>
        <color rgb="FFFF0000"/>
        <rFont val="宋体"/>
        <charset val="134"/>
      </rPr>
      <t>寸金属软管后端的单向阀拆装到罐根端并安装</t>
    </r>
    <r>
      <rPr>
        <sz val="9"/>
        <color rgb="FFFF0000"/>
        <rFont val="Arial"/>
        <family val="2"/>
      </rPr>
      <t>16#</t>
    </r>
    <r>
      <rPr>
        <sz val="9"/>
        <color rgb="FFFF0000"/>
        <rFont val="宋体"/>
        <charset val="134"/>
      </rPr>
      <t>槽钢支架</t>
    </r>
    <r>
      <rPr>
        <sz val="9"/>
        <color rgb="FFFF0000"/>
        <rFont val="Arial"/>
        <family val="2"/>
      </rPr>
      <t>(</t>
    </r>
    <r>
      <rPr>
        <sz val="9"/>
        <color rgb="FFFF0000"/>
        <rFont val="宋体"/>
        <charset val="134"/>
      </rPr>
      <t>含拆装金属软管）</t>
    </r>
  </si>
  <si>
    <t>看现场，根部平台需根据电动阀的大小进行修改</t>
  </si>
  <si>
    <t>二</t>
  </si>
  <si>
    <t>泡沐导流装置及增加过道平台维修</t>
  </si>
  <si>
    <r>
      <rPr>
        <sz val="10"/>
        <rFont val="宋体"/>
        <charset val="134"/>
      </rPr>
      <t>泡沐导流装置型钢腐蚀</t>
    </r>
    <r>
      <rPr>
        <sz val="10"/>
        <rFont val="Arial"/>
        <family val="2"/>
      </rPr>
      <t>20%</t>
    </r>
    <r>
      <rPr>
        <sz val="10"/>
        <rFont val="宋体"/>
        <charset val="134"/>
      </rPr>
      <t>，采用同规格型钢进行维修补强</t>
    </r>
  </si>
  <si>
    <t>附图纸/看现场</t>
  </si>
  <si>
    <r>
      <rPr>
        <sz val="10"/>
        <rFont val="Arial"/>
        <family val="2"/>
      </rPr>
      <t>T202</t>
    </r>
    <r>
      <rPr>
        <sz val="10"/>
        <rFont val="宋体"/>
        <charset val="134"/>
      </rPr>
      <t>储罐泡沫发生器处增加检修平台，直爬梯格栅板平台</t>
    </r>
    <r>
      <rPr>
        <sz val="10"/>
        <rFont val="Arial"/>
        <family val="2"/>
      </rPr>
      <t xml:space="preserve">L2000*W800*H2000   </t>
    </r>
  </si>
  <si>
    <r>
      <rPr>
        <sz val="10"/>
        <rFont val="Arial"/>
        <family val="2"/>
      </rPr>
      <t>T202</t>
    </r>
    <r>
      <rPr>
        <sz val="10"/>
        <rFont val="宋体"/>
        <charset val="134"/>
      </rPr>
      <t>储罐现有的泡沫发生器拆除更换，新的泡沐产生器甲方提供，螺栓、垫片由乙方提供，数量已统计在防腐的清单</t>
    </r>
  </si>
  <si>
    <t>三</t>
  </si>
  <si>
    <t>外浮顶附件维修</t>
  </si>
  <si>
    <r>
      <rPr>
        <sz val="10"/>
        <color theme="1"/>
        <rFont val="宋体"/>
        <charset val="134"/>
      </rPr>
      <t>浮顶人孔盖板边缘扁钢更换焊接：采用热浸锌扁钢</t>
    </r>
    <r>
      <rPr>
        <sz val="10"/>
        <color theme="1"/>
        <rFont val="Arial"/>
        <family val="2"/>
      </rPr>
      <t>50*6</t>
    </r>
    <r>
      <rPr>
        <sz val="10"/>
        <color theme="1"/>
        <rFont val="宋体"/>
        <charset val="134"/>
      </rPr>
      <t>、角钢</t>
    </r>
    <r>
      <rPr>
        <sz val="10"/>
        <color theme="1"/>
        <rFont val="Arial"/>
        <family val="2"/>
      </rPr>
      <t>50*50*6</t>
    </r>
    <r>
      <rPr>
        <sz val="10"/>
        <color theme="1"/>
        <rFont val="宋体"/>
        <charset val="134"/>
      </rPr>
      <t>制作安装人口盖边缘板、手柄，人孔盖密封更换，减损</t>
    </r>
    <r>
      <rPr>
        <sz val="10"/>
        <color theme="1"/>
        <rFont val="Arial"/>
        <family val="2"/>
      </rPr>
      <t>20%</t>
    </r>
    <r>
      <rPr>
        <sz val="10"/>
        <color theme="1"/>
        <rFont val="宋体"/>
        <charset val="134"/>
      </rPr>
      <t>盖板和盖板卡销需拆换（钢板甲供）</t>
    </r>
  </si>
  <si>
    <t>PC</t>
  </si>
  <si>
    <r>
      <rPr>
        <sz val="10"/>
        <color theme="1"/>
        <rFont val="宋体"/>
        <charset val="134"/>
      </rPr>
      <t>浮顶人口盖板制作盖板拆换安装：</t>
    </r>
    <r>
      <rPr>
        <sz val="10"/>
        <color theme="1"/>
        <rFont val="Arial"/>
        <family val="2"/>
      </rPr>
      <t>DN600</t>
    </r>
    <r>
      <rPr>
        <sz val="10"/>
        <color theme="1"/>
        <rFont val="宋体"/>
        <charset val="134"/>
      </rPr>
      <t>人口盖板更换热浸锌</t>
    </r>
    <r>
      <rPr>
        <sz val="10"/>
        <color theme="1"/>
        <rFont val="Arial"/>
        <family val="2"/>
      </rPr>
      <t>10mm</t>
    </r>
    <r>
      <rPr>
        <sz val="10"/>
        <color theme="1"/>
        <rFont val="宋体"/>
        <charset val="134"/>
      </rPr>
      <t>法兰盖（含螺栓</t>
    </r>
    <r>
      <rPr>
        <sz val="10"/>
        <color rgb="FFFF0000"/>
        <rFont val="宋体"/>
        <charset val="134"/>
      </rPr>
      <t>垫片</t>
    </r>
    <r>
      <rPr>
        <sz val="10"/>
        <color theme="1"/>
        <rFont val="宋体"/>
        <charset val="134"/>
      </rPr>
      <t>），人口盖板手柄采用热浸锌角钢</t>
    </r>
    <r>
      <rPr>
        <sz val="10"/>
        <color theme="1"/>
        <rFont val="Arial"/>
        <family val="2"/>
      </rPr>
      <t>50*50*6</t>
    </r>
    <r>
      <rPr>
        <sz val="10"/>
        <color theme="1"/>
        <rFont val="宋体"/>
        <charset val="134"/>
      </rPr>
      <t>焊接安装</t>
    </r>
  </si>
  <si>
    <r>
      <rPr>
        <sz val="10"/>
        <color theme="1"/>
        <rFont val="宋体"/>
        <charset val="134"/>
      </rPr>
      <t>浮顶自动通气阀静电接地拆换安装</t>
    </r>
    <r>
      <rPr>
        <sz val="10"/>
        <color theme="1"/>
        <rFont val="Arial"/>
        <family val="2"/>
      </rPr>
      <t xml:space="preserve">40*8 SS </t>
    </r>
    <r>
      <rPr>
        <sz val="10"/>
        <color theme="1"/>
        <rFont val="宋体"/>
        <charset val="134"/>
      </rPr>
      <t>焊接（含静电线、不锈钢螺栓、线鼻）</t>
    </r>
  </si>
  <si>
    <t>set</t>
  </si>
  <si>
    <t>浮顶自动通气阀上部组合件护罩、密封垫拆换（含旧件拆除、安装、防腐）</t>
  </si>
  <si>
    <r>
      <rPr>
        <sz val="10"/>
        <color theme="1"/>
        <rFont val="宋体"/>
        <charset val="134"/>
      </rPr>
      <t>浮顶边缘呼吸阀拆换安装</t>
    </r>
    <r>
      <rPr>
        <sz val="10"/>
        <color theme="1"/>
        <rFont val="Arial"/>
        <family val="2"/>
      </rPr>
      <t>;</t>
    </r>
    <r>
      <rPr>
        <sz val="10"/>
        <color theme="1"/>
        <rFont val="宋体"/>
        <charset val="134"/>
      </rPr>
      <t>普瑞泰格</t>
    </r>
    <r>
      <rPr>
        <sz val="10"/>
        <color theme="1"/>
        <rFont val="Arial"/>
        <family val="2"/>
      </rPr>
      <t>DN100</t>
    </r>
    <r>
      <rPr>
        <sz val="10"/>
        <color theme="1"/>
        <rFont val="宋体"/>
        <charset val="134"/>
      </rPr>
      <t>一体式阻火器呼吸阀</t>
    </r>
    <r>
      <rPr>
        <sz val="10"/>
        <color theme="1"/>
        <rFont val="Arial"/>
        <family val="2"/>
      </rPr>
      <t xml:space="preserve">SS/ </t>
    </r>
    <r>
      <rPr>
        <sz val="10"/>
        <color theme="1"/>
        <rFont val="宋体"/>
        <charset val="134"/>
      </rPr>
      <t>通气阀压力设定：正</t>
    </r>
    <r>
      <rPr>
        <sz val="10"/>
        <color theme="1"/>
        <rFont val="Arial"/>
        <family val="2"/>
      </rPr>
      <t>353pa</t>
    </r>
    <r>
      <rPr>
        <sz val="10"/>
        <color theme="1"/>
        <rFont val="宋体"/>
        <charset val="134"/>
      </rPr>
      <t>，负</t>
    </r>
    <r>
      <rPr>
        <sz val="10"/>
        <color theme="1"/>
        <rFont val="Arial"/>
        <family val="2"/>
      </rPr>
      <t xml:space="preserve">294pa </t>
    </r>
    <r>
      <rPr>
        <sz val="10"/>
        <color theme="1"/>
        <rFont val="宋体"/>
        <charset val="134"/>
      </rPr>
      <t>（含旧件拆除、安装、</t>
    </r>
    <r>
      <rPr>
        <sz val="10"/>
        <color rgb="FFFF0000"/>
        <rFont val="宋体"/>
        <charset val="134"/>
      </rPr>
      <t>垫片</t>
    </r>
    <r>
      <rPr>
        <sz val="10"/>
        <color theme="1"/>
        <rFont val="宋体"/>
        <charset val="134"/>
      </rPr>
      <t>、不锈钢螺栓）</t>
    </r>
  </si>
  <si>
    <t>浮顶浮球式紧急排水阀组合件拆换上部腐蚀组件安装
（含旧件拆除、安装、防腐）</t>
  </si>
  <si>
    <t>附图</t>
  </si>
  <si>
    <r>
      <rPr>
        <sz val="10"/>
        <color theme="1"/>
        <rFont val="宋体"/>
        <charset val="134"/>
      </rPr>
      <t>浮顶立柱的密封套更换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charset val="134"/>
      </rPr>
      <t>丁晴橡胶外</t>
    </r>
    <r>
      <rPr>
        <sz val="10"/>
        <color theme="1"/>
        <rFont val="Arial"/>
        <family val="2"/>
      </rPr>
      <t>φ111*</t>
    </r>
    <r>
      <rPr>
        <sz val="10"/>
        <color theme="1"/>
        <rFont val="宋体"/>
        <charset val="134"/>
      </rPr>
      <t>内</t>
    </r>
    <r>
      <rPr>
        <sz val="10"/>
        <color theme="1"/>
        <rFont val="Arial"/>
        <family val="2"/>
      </rPr>
      <t>φ105*</t>
    </r>
    <r>
      <rPr>
        <sz val="10"/>
        <color theme="1"/>
        <rFont val="宋体"/>
        <charset val="134"/>
      </rPr>
      <t>高</t>
    </r>
    <r>
      <rPr>
        <sz val="10"/>
        <color theme="1"/>
        <rFont val="Arial"/>
        <family val="2"/>
      </rPr>
      <t>100*122</t>
    </r>
    <r>
      <rPr>
        <sz val="10"/>
        <color theme="1"/>
        <rFont val="宋体"/>
        <charset val="134"/>
      </rPr>
      <t>件；销轴</t>
    </r>
    <r>
      <rPr>
        <sz val="10"/>
        <color theme="1"/>
        <rFont val="Arial"/>
        <family val="2"/>
      </rPr>
      <t>B25*15 45#</t>
    </r>
    <r>
      <rPr>
        <sz val="10"/>
        <color theme="1"/>
        <rFont val="宋体"/>
        <charset val="134"/>
      </rPr>
      <t>钢</t>
    </r>
    <r>
      <rPr>
        <sz val="10"/>
        <color theme="1"/>
        <rFont val="Arial"/>
        <family val="2"/>
      </rPr>
      <t>*122</t>
    </r>
    <r>
      <rPr>
        <sz val="10"/>
        <color theme="1"/>
        <rFont val="宋体"/>
        <charset val="134"/>
      </rPr>
      <t>件；开口销</t>
    </r>
    <r>
      <rPr>
        <sz val="10"/>
        <color theme="1"/>
        <rFont val="Arial"/>
        <family val="2"/>
      </rPr>
      <t>6*40 Q195*122</t>
    </r>
    <r>
      <rPr>
        <sz val="10"/>
        <color theme="1"/>
        <rFont val="宋体"/>
        <charset val="134"/>
      </rPr>
      <t>件；立柱吊耳腐蚀</t>
    </r>
    <r>
      <rPr>
        <sz val="10"/>
        <color theme="1"/>
        <rFont val="Arial"/>
        <family val="2"/>
      </rPr>
      <t>20%</t>
    </r>
    <r>
      <rPr>
        <sz val="10"/>
        <color theme="1"/>
        <rFont val="宋体"/>
        <charset val="134"/>
      </rPr>
      <t>以上进行维修或更换（含旧件拆除、安装）</t>
    </r>
  </si>
  <si>
    <r>
      <rPr>
        <sz val="10"/>
        <color theme="1"/>
        <rFont val="宋体"/>
        <charset val="134"/>
      </rPr>
      <t>浮盘接地线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charset val="134"/>
      </rPr>
      <t>拆换安装浮盘（浮梯）接地线，更换为</t>
    </r>
    <r>
      <rPr>
        <sz val="10"/>
        <color theme="1"/>
        <rFont val="Arial"/>
        <family val="2"/>
      </rPr>
      <t>65mm2</t>
    </r>
    <r>
      <rPr>
        <sz val="10"/>
        <color theme="1"/>
        <rFont val="宋体"/>
        <charset val="134"/>
      </rPr>
      <t>，黄绿双色线（并将旧接地线清理、整理后交与业主）</t>
    </r>
  </si>
  <si>
    <t>m</t>
  </si>
  <si>
    <t>是</t>
  </si>
  <si>
    <r>
      <rPr>
        <sz val="10"/>
        <color rgb="FFFF0000"/>
        <rFont val="宋体"/>
        <charset val="134"/>
      </rPr>
      <t>电缆桥架</t>
    </r>
    <r>
      <rPr>
        <sz val="10"/>
        <color rgb="FFFF0000"/>
        <rFont val="Arial"/>
        <family val="2"/>
      </rPr>
      <t>/</t>
    </r>
    <r>
      <rPr>
        <sz val="10"/>
        <color rgb="FFFF0000"/>
        <rFont val="宋体"/>
        <charset val="134"/>
      </rPr>
      <t>拆换安装，</t>
    </r>
    <r>
      <rPr>
        <sz val="10"/>
        <color rgb="FFFF0000"/>
        <rFont val="Arial"/>
        <family val="2"/>
      </rPr>
      <t>100*50</t>
    </r>
    <r>
      <rPr>
        <sz val="10"/>
        <color rgb="FFFF0000"/>
        <rFont val="宋体"/>
        <charset val="134"/>
      </rPr>
      <t>，热镀锌，（含支架、静电跨接等附件、旧穿线管及支架拆除，膨胀螺栓需为</t>
    </r>
    <r>
      <rPr>
        <sz val="10"/>
        <color rgb="FFFF0000"/>
        <rFont val="Arial"/>
        <family val="2"/>
      </rPr>
      <t>SS304</t>
    </r>
    <r>
      <rPr>
        <sz val="10"/>
        <color rgb="FFFF0000"/>
        <rFont val="宋体"/>
        <charset val="134"/>
      </rPr>
      <t>）</t>
    </r>
  </si>
  <si>
    <t>3.10</t>
  </si>
  <si>
    <r>
      <rPr>
        <sz val="10"/>
        <color rgb="FFFF0000"/>
        <rFont val="宋体"/>
        <charset val="134"/>
      </rPr>
      <t>电缆桥架盖板</t>
    </r>
    <r>
      <rPr>
        <sz val="10"/>
        <color rgb="FFFF0000"/>
        <rFont val="Arial"/>
        <family val="2"/>
      </rPr>
      <t>/</t>
    </r>
    <r>
      <rPr>
        <sz val="10"/>
        <color rgb="FFFF0000"/>
        <rFont val="宋体"/>
        <charset val="134"/>
      </rPr>
      <t>更换，</t>
    </r>
    <r>
      <rPr>
        <sz val="10"/>
        <color rgb="FFFF0000"/>
        <rFont val="Arial"/>
        <family val="2"/>
      </rPr>
      <t>100*50</t>
    </r>
    <r>
      <rPr>
        <sz val="10"/>
        <color rgb="FFFF0000"/>
        <rFont val="宋体"/>
        <charset val="134"/>
      </rPr>
      <t>，热镀锌（含不锈钢桥架</t>
    </r>
    <r>
      <rPr>
        <sz val="10"/>
        <color rgb="FFFF0000"/>
        <rFont val="Arial"/>
        <family val="2"/>
      </rPr>
      <t>316</t>
    </r>
    <r>
      <rPr>
        <sz val="10"/>
        <color rgb="FFFF0000"/>
        <rFont val="宋体"/>
        <charset val="134"/>
      </rPr>
      <t>盖板扎带等附件）</t>
    </r>
  </si>
  <si>
    <r>
      <rPr>
        <sz val="10"/>
        <color theme="1"/>
        <rFont val="宋体"/>
        <charset val="134"/>
      </rPr>
      <t>储罐隔离、复位及检验配合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charset val="134"/>
      </rPr>
      <t>配合储罐隔离、复位时提供人力、盲板、螺栓、垫片、人孔复位，储罐检验时配合，如打磨、表面缺陷修补、清扫、电源线、接线箱、外浮顶中央排水</t>
    </r>
    <r>
      <rPr>
        <sz val="10"/>
        <color theme="1"/>
        <rFont val="Arial"/>
        <family val="2"/>
      </rPr>
      <t>10</t>
    </r>
    <r>
      <rPr>
        <sz val="10"/>
        <color theme="1"/>
        <rFont val="宋体"/>
        <charset val="134"/>
      </rPr>
      <t>寸金属软管检查配合拆装保护套等等</t>
    </r>
  </si>
  <si>
    <r>
      <rPr>
        <sz val="10"/>
        <color theme="1"/>
        <rFont val="宋体"/>
        <charset val="134"/>
      </rPr>
      <t>消防喷淋管接头改造脚手架搭拆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charset val="134"/>
      </rPr>
      <t>脚手架材料及搭设拆除由承包商承担，符合《</t>
    </r>
    <r>
      <rPr>
        <sz val="10"/>
        <color theme="1"/>
        <rFont val="Arial"/>
        <family val="2"/>
      </rPr>
      <t>SH/T3555-2016</t>
    </r>
    <r>
      <rPr>
        <sz val="10"/>
        <color theme="1"/>
        <rFont val="宋体"/>
        <charset val="134"/>
      </rPr>
      <t>石油化工工程钢脚手架搭设安全技术规范》，现场有喷砂防腐作业时，脚手架外围需满挂防尘网，并确保完好</t>
    </r>
  </si>
  <si>
    <r>
      <rPr>
        <sz val="10"/>
        <color rgb="FFFF0000"/>
        <rFont val="宋体"/>
        <charset val="134"/>
      </rPr>
      <t>电缆桥架（盖板）延长，</t>
    </r>
    <r>
      <rPr>
        <sz val="10"/>
        <color rgb="FFFF0000"/>
        <rFont val="Arial"/>
        <family val="2"/>
      </rPr>
      <t>200*100</t>
    </r>
    <r>
      <rPr>
        <sz val="10"/>
        <color rgb="FFFF0000"/>
        <rFont val="宋体"/>
        <charset val="134"/>
      </rPr>
      <t>，热镀锌（含支架、盖板等附件</t>
    </r>
    <r>
      <rPr>
        <sz val="10"/>
        <color rgb="FFFF0000"/>
        <rFont val="Arial"/>
        <family val="2"/>
      </rPr>
      <t>,</t>
    </r>
    <r>
      <rPr>
        <sz val="10"/>
        <color rgb="FFFF0000"/>
        <rFont val="宋体"/>
        <charset val="134"/>
      </rPr>
      <t>含热点探测箱</t>
    </r>
    <r>
      <rPr>
        <sz val="10"/>
        <color rgb="FFFF0000"/>
        <rFont val="Arial"/>
        <family val="2"/>
      </rPr>
      <t>300*300</t>
    </r>
    <r>
      <rPr>
        <sz val="10"/>
        <color rgb="FFFF0000"/>
        <rFont val="宋体"/>
        <charset val="134"/>
      </rPr>
      <t>的支架更换</t>
    </r>
    <r>
      <rPr>
        <sz val="10"/>
        <color rgb="FFFF0000"/>
        <rFont val="Arial"/>
        <family val="2"/>
      </rPr>
      <t>50*50*6*3m</t>
    </r>
    <r>
      <rPr>
        <sz val="10"/>
        <color rgb="FFFF0000"/>
        <rFont val="宋体"/>
        <charset val="134"/>
      </rPr>
      <t>角钢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charset val="134"/>
      </rPr>
      <t>件，含热点探测箱</t>
    </r>
    <r>
      <rPr>
        <sz val="10"/>
        <color rgb="FFFF0000"/>
        <rFont val="Arial"/>
        <family val="2"/>
      </rPr>
      <t>300*300*200</t>
    </r>
    <r>
      <rPr>
        <sz val="10"/>
        <color rgb="FFFF0000"/>
        <rFont val="宋体"/>
        <charset val="134"/>
      </rPr>
      <t>酸洗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charset val="134"/>
      </rPr>
      <t>件）</t>
    </r>
  </si>
  <si>
    <t>四</t>
  </si>
  <si>
    <t>平台维修和中央排水罩拆换</t>
  </si>
  <si>
    <t>上罐增加钢爬梯制作安装（含材料及拆旧水泥踏步、拆换旧腐蚀槽钢）
热浸锌槽钢160*63*6.5*6000mm
热浸锌踏步G255/30/100/WSG/L800*W250*4块
热浸锌角钢50*50*6*18000mm
热浸锌扁钢钢50*50*6*12000mm</t>
  </si>
  <si>
    <r>
      <rPr>
        <sz val="10"/>
        <color rgb="FFFF0000"/>
        <rFont val="Arial"/>
        <family val="2"/>
      </rPr>
      <t>2</t>
    </r>
    <r>
      <rPr>
        <sz val="10"/>
        <color rgb="FFFF0000"/>
        <rFont val="宋体"/>
        <charset val="134"/>
      </rPr>
      <t>座导向管平台腐蚀型钢拆除更换采用同规格型钢</t>
    </r>
    <r>
      <rPr>
        <sz val="10"/>
        <color rgb="FFFF0000"/>
        <rFont val="Arial"/>
        <family val="2"/>
      </rPr>
      <t>(</t>
    </r>
    <r>
      <rPr>
        <sz val="10"/>
        <color rgb="FFFF0000"/>
        <rFont val="宋体"/>
        <charset val="134"/>
      </rPr>
      <t>含两座型材材料一座平台铺板改换</t>
    </r>
    <r>
      <rPr>
        <sz val="10"/>
        <color rgb="FFFF0000"/>
        <rFont val="Arial"/>
        <family val="2"/>
      </rPr>
      <t>G255/30/100/WSG</t>
    </r>
    <r>
      <rPr>
        <sz val="10"/>
        <color rgb="FFFF0000"/>
        <rFont val="宋体"/>
        <charset val="134"/>
      </rPr>
      <t>钢格板</t>
    </r>
    <r>
      <rPr>
        <sz val="10"/>
        <color rgb="FFFF0000"/>
        <rFont val="Arial"/>
        <family val="2"/>
      </rPr>
      <t xml:space="preserve">)
</t>
    </r>
    <r>
      <rPr>
        <sz val="10"/>
        <color rgb="FFFF0000"/>
        <rFont val="宋体"/>
        <charset val="134"/>
      </rPr>
      <t>热浸锌角钢</t>
    </r>
    <r>
      <rPr>
        <sz val="10"/>
        <color rgb="FFFF0000"/>
        <rFont val="Arial"/>
        <family val="2"/>
      </rPr>
      <t xml:space="preserve">75*8*20000mm
</t>
    </r>
    <r>
      <rPr>
        <sz val="10"/>
        <color rgb="FFFF0000"/>
        <rFont val="宋体"/>
        <charset val="134"/>
      </rPr>
      <t>热浸锌槽钢</t>
    </r>
    <r>
      <rPr>
        <sz val="10"/>
        <color rgb="FFFF0000"/>
        <rFont val="Arial"/>
        <family val="2"/>
      </rPr>
      <t xml:space="preserve">100*5.3*1000*3
</t>
    </r>
    <r>
      <rPr>
        <sz val="10"/>
        <color rgb="FFFF0000"/>
        <rFont val="宋体"/>
        <charset val="134"/>
      </rPr>
      <t>热浸锌钢格板</t>
    </r>
    <r>
      <rPr>
        <sz val="10"/>
        <color rgb="FFFF0000"/>
        <rFont val="Arial"/>
        <family val="2"/>
      </rPr>
      <t xml:space="preserve">G255/30/100/WSG/980*2350*1
</t>
    </r>
    <r>
      <rPr>
        <sz val="10"/>
        <color rgb="FFFF0000"/>
        <rFont val="宋体"/>
        <charset val="134"/>
      </rPr>
      <t xml:space="preserve">
</t>
    </r>
  </si>
  <si>
    <t>护栏部分已更换</t>
  </si>
  <si>
    <t>浮顶中央排水罩拆除更换/D800*H200(整体材质不锈钢制作安装）</t>
  </si>
  <si>
    <t>五</t>
  </si>
  <si>
    <t>制作安装罐壁平台梯子,附图制作，图纸的材料清单铺板改为G255/30/100/WSG钢格板，扶手钢管33*3.2改为热浸锌50*50*6角钢，横杆扁钢30*4改为热浸锌50*6扁铁，踏步扁钢30*4和平台钢格板改为热浸锌G255/30/100/WSG钢格板，护脚板100*3改为热浸锌100*6扁钢</t>
  </si>
  <si>
    <t>制作安装罐壁平台梯子</t>
  </si>
  <si>
    <t>kg</t>
  </si>
  <si>
    <r>
      <rPr>
        <b/>
        <sz val="10"/>
        <color theme="1"/>
        <rFont val="宋体"/>
        <charset val="134"/>
      </rPr>
      <t>图纸</t>
    </r>
    <r>
      <rPr>
        <b/>
        <sz val="10"/>
        <color theme="1"/>
        <rFont val="Arial"/>
        <family val="2"/>
      </rPr>
      <t>/</t>
    </r>
    <r>
      <rPr>
        <b/>
        <sz val="10"/>
        <color theme="1"/>
        <rFont val="宋体"/>
        <charset val="134"/>
      </rPr>
      <t>看现场（图纸只能参考）</t>
    </r>
  </si>
  <si>
    <t>六</t>
  </si>
  <si>
    <t>外浮顶密封更换:一次密封与二次密封所用的橡胶制品（其它合成材料）其物理，机械性能，耐油，耐老化等性能符合相应的国际，行业标准；安装后密封应与罐壁贴合紧密；一次密封和二次密封所用金属构件均与浮顶等电位连接</t>
  </si>
  <si>
    <t>外浮顶一二次密封整体更换（不含刮蜡板组件）</t>
  </si>
  <si>
    <r>
      <rPr>
        <b/>
        <sz val="10"/>
        <color theme="1"/>
        <rFont val="宋体"/>
        <charset val="134"/>
      </rPr>
      <t>图纸</t>
    </r>
    <r>
      <rPr>
        <b/>
        <sz val="10"/>
        <color theme="1"/>
        <rFont val="Arial"/>
        <family val="2"/>
      </rPr>
      <t>/</t>
    </r>
    <r>
      <rPr>
        <b/>
        <sz val="10"/>
        <color theme="1"/>
        <rFont val="宋体"/>
        <charset val="134"/>
      </rPr>
      <t>看现场</t>
    </r>
  </si>
  <si>
    <t>七</t>
  </si>
  <si>
    <t>浮盘线管角钢支架更换(含材料铁热浸锌角铁不锈钢U型卡箍)</t>
  </si>
  <si>
    <t>热浸锌角钢40*40*6*100mm*32
不锈钢U型卡箍DN20*32</t>
  </si>
  <si>
    <t>八</t>
  </si>
  <si>
    <r>
      <rPr>
        <b/>
        <sz val="10"/>
        <color rgb="FFFF0000"/>
        <rFont val="宋体"/>
        <charset val="134"/>
      </rPr>
      <t>抗风圈三角斜撑支架角钢腐浊减损20%需更换
原部分三角斜撑支架75</t>
    </r>
    <r>
      <rPr>
        <b/>
        <sz val="10"/>
        <color rgb="FFFF0000"/>
        <rFont val="Arial"/>
        <family val="2"/>
      </rPr>
      <t>×</t>
    </r>
    <r>
      <rPr>
        <b/>
        <sz val="10"/>
        <color rgb="FFFF0000"/>
        <rFont val="宋体"/>
        <charset val="134"/>
      </rPr>
      <t>8角钢腐浊需更换（旧斜撑支架角钢切割更换热浸锌角钢）</t>
    </r>
  </si>
  <si>
    <t>斜撑支架部分维修所需材料
热浸锌角钢75*75*8*1360MM*30
         75*75*8*1522MM*30   
         75*75*8*950MM*30</t>
  </si>
  <si>
    <t>含税价格总计</t>
  </si>
  <si>
    <t>/</t>
  </si>
  <si>
    <t>备注：</t>
  </si>
  <si>
    <t>1. 业主方提供的数量仅作参考，承包商需自行核算实际数量并对此负责</t>
  </si>
  <si>
    <t>2. 所报单价为综合单价，包含人工、材料、措施、机具设备、风险、保险费、管理费等一切费用，不再另计</t>
  </si>
  <si>
    <t>3. 进度工程量及最终结算根据实际完成的分项按“项”计算和确认，因条件或甲方原因造成无法完成单项全部内容，则按报价单进行扣减工程量</t>
  </si>
  <si>
    <t>4. 如果实际作业方式发生变化，则参考相近价格进行计算，如果没有相近价格，则另行协商</t>
  </si>
  <si>
    <r>
      <rPr>
        <b/>
        <sz val="14"/>
        <color theme="1"/>
        <rFont val="宋体"/>
        <charset val="134"/>
      </rPr>
      <t>海腾码头</t>
    </r>
    <r>
      <rPr>
        <b/>
        <sz val="14"/>
        <color theme="1"/>
        <rFont val="Arial"/>
        <family val="2"/>
      </rPr>
      <t>T-202</t>
    </r>
    <r>
      <rPr>
        <b/>
        <sz val="14"/>
        <color theme="1"/>
        <rFont val="宋体"/>
        <charset val="134"/>
      </rPr>
      <t>储罐防腐工程报价清单</t>
    </r>
  </si>
  <si>
    <t>序号</t>
  </si>
  <si>
    <t>工作内容</t>
  </si>
  <si>
    <t>工作说明/技术要求</t>
  </si>
  <si>
    <t>数量</t>
  </si>
  <si>
    <t>单位</t>
  </si>
  <si>
    <t>单价
（含施工及材料，含税）</t>
  </si>
  <si>
    <t>总价
（含税）</t>
  </si>
  <si>
    <t>干喷砂防腐</t>
  </si>
  <si>
    <r>
      <rPr>
        <sz val="11"/>
        <rFont val="Arial"/>
        <family val="2"/>
      </rPr>
      <t>A</t>
    </r>
    <r>
      <rPr>
        <sz val="11"/>
        <rFont val="宋体"/>
        <charset val="134"/>
      </rPr>
      <t>浮顶顶面和罐顶爬梯平台、导向管、量油管、液位开关、伺服液位计、多点温度计差位计、鹅颈管、上罐盘梯筋板及踏步、</t>
    </r>
    <r>
      <rPr>
        <sz val="11"/>
        <color theme="1"/>
        <rFont val="宋体"/>
        <charset val="134"/>
      </rPr>
      <t>储罐根部的所有阀门、罐根人孔、旧角钢和支架角钢旧垫板</t>
    </r>
    <r>
      <rPr>
        <sz val="11"/>
        <rFont val="宋体"/>
        <charset val="134"/>
      </rPr>
      <t>拆除打磨，储罐原预制余留件或其它焊瘤、飞溅物需打磨平整、无毛刺垫板及型材边角圆弧过渡</t>
    </r>
    <r>
      <rPr>
        <sz val="11"/>
        <rFont val="Arial"/>
        <family val="2"/>
      </rPr>
      <t>,</t>
    </r>
    <r>
      <rPr>
        <sz val="11"/>
        <color theme="1"/>
        <rFont val="宋体"/>
        <charset val="134"/>
      </rPr>
      <t xml:space="preserve">材料进场使用大型车辆及辅助道路等施工辅助工作
</t>
    </r>
    <r>
      <rPr>
        <sz val="11"/>
        <color theme="1"/>
        <rFont val="Arial"/>
        <family val="2"/>
      </rPr>
      <t xml:space="preserve">1. </t>
    </r>
    <r>
      <rPr>
        <sz val="11"/>
        <color theme="1"/>
        <rFont val="宋体"/>
        <charset val="134"/>
      </rPr>
      <t>干喷砂除锈：表面钢材进行干喷砂清理，表面处理等级需达</t>
    </r>
    <r>
      <rPr>
        <sz val="11"/>
        <color theme="1"/>
        <rFont val="Arial"/>
        <family val="2"/>
      </rPr>
      <t>GB8923.4 2013/ISO8501-4 2006 Sa2.5</t>
    </r>
    <r>
      <rPr>
        <sz val="11"/>
        <color theme="1"/>
        <rFont val="宋体"/>
        <charset val="134"/>
      </rPr>
      <t>，粗糙度达到</t>
    </r>
    <r>
      <rPr>
        <sz val="11"/>
        <color theme="1"/>
        <rFont val="Arial"/>
        <family val="2"/>
      </rPr>
      <t>Rz40 - 75</t>
    </r>
    <r>
      <rPr>
        <sz val="11"/>
        <color theme="1"/>
        <rFont val="宋体"/>
        <charset val="134"/>
      </rPr>
      <t>微米</t>
    </r>
    <r>
      <rPr>
        <sz val="11"/>
        <rFont val="宋体"/>
        <charset val="134"/>
      </rPr>
      <t xml:space="preserve">
</t>
    </r>
    <r>
      <rPr>
        <sz val="11"/>
        <rFont val="Arial"/>
        <family val="2"/>
      </rPr>
      <t xml:space="preserve">2. </t>
    </r>
    <r>
      <rPr>
        <sz val="11"/>
        <rFont val="宋体"/>
        <charset val="134"/>
      </rPr>
      <t>油漆：</t>
    </r>
    <r>
      <rPr>
        <sz val="11"/>
        <rFont val="Arial"/>
        <family val="2"/>
      </rPr>
      <t>2</t>
    </r>
    <r>
      <rPr>
        <sz val="11"/>
        <rFont val="宋体"/>
        <charset val="134"/>
      </rPr>
      <t>遍底漆（</t>
    </r>
    <r>
      <rPr>
        <sz val="11"/>
        <rFont val="Arial"/>
        <family val="2"/>
      </rPr>
      <t>100um</t>
    </r>
    <r>
      <rPr>
        <sz val="11"/>
        <rFont val="宋体"/>
        <charset val="134"/>
      </rPr>
      <t>）</t>
    </r>
    <r>
      <rPr>
        <sz val="11"/>
        <rFont val="Arial"/>
        <family val="2"/>
      </rPr>
      <t>1</t>
    </r>
    <r>
      <rPr>
        <sz val="11"/>
        <rFont val="宋体"/>
        <charset val="134"/>
      </rPr>
      <t>遍中间漆（</t>
    </r>
    <r>
      <rPr>
        <sz val="11"/>
        <rFont val="Arial"/>
        <family val="2"/>
      </rPr>
      <t>80um</t>
    </r>
    <r>
      <rPr>
        <sz val="11"/>
        <rFont val="宋体"/>
        <charset val="134"/>
      </rPr>
      <t>）</t>
    </r>
    <r>
      <rPr>
        <sz val="11"/>
        <rFont val="Arial"/>
        <family val="2"/>
      </rPr>
      <t>2</t>
    </r>
    <r>
      <rPr>
        <sz val="11"/>
        <rFont val="宋体"/>
        <charset val="134"/>
      </rPr>
      <t>遍面漆（</t>
    </r>
    <r>
      <rPr>
        <sz val="11"/>
        <rFont val="Arial"/>
        <family val="2"/>
      </rPr>
      <t>120um</t>
    </r>
    <r>
      <rPr>
        <sz val="11"/>
        <rFont val="宋体"/>
        <charset val="134"/>
      </rPr>
      <t>）总膜厚度</t>
    </r>
    <r>
      <rPr>
        <sz val="11"/>
        <rFont val="Arial"/>
        <family val="2"/>
      </rPr>
      <t xml:space="preserve">300um
3. </t>
    </r>
    <r>
      <rPr>
        <sz val="11"/>
        <rFont val="宋体"/>
        <charset val="134"/>
      </rPr>
      <t>底漆、中间漆滚涂或刷涂，面漆喷涂</t>
    </r>
  </si>
  <si>
    <t>储罐防腐</t>
  </si>
  <si>
    <t>浮顶顶面和罐外壁板至罐内壁板200mm</t>
  </si>
  <si>
    <t>m2</t>
  </si>
  <si>
    <t>储罐喷号</t>
  </si>
  <si>
    <t>罐标号喷涂/2米高度</t>
  </si>
  <si>
    <t>盘梯、浮梯护栏平台防腐</t>
  </si>
  <si>
    <t>盘梯护栏、液位报警平台、浮梯及轨道</t>
  </si>
  <si>
    <t>拉毛防腐</t>
  </si>
  <si>
    <t>消防管道（包括消防喷淋和消防泡沫的上罐立管及消防喷淋盘管及管架，从罐立管往下至与防火堤内地面管线第一弯头的所有管道、阀门、法兰、管架）：
1.消防管线上原卡箍接口全部更换热浸锌法兰连接，管线U型卡箍全部更换不锈钢卡箍；
2.钢丝轮或砂轮盘动力机械打磨拉毛，动力工具无法触及的位置用气动枪拉毛，清理后表面无灰尘、氧化漆、附着物等杂质，如有锌盐析出，需要去除，锈蚀部分需要打磨至St2.0
2.底漆1遍（50um），面漆2遍（70um），滚涂或刷涂，总膜厚120um
3. 喷涂管道标识，按业主要求位置</t>
  </si>
  <si>
    <t>消防管防腐</t>
  </si>
  <si>
    <r>
      <rPr>
        <sz val="11"/>
        <color theme="1"/>
        <rFont val="Arial"/>
        <family val="2"/>
      </rPr>
      <t>A</t>
    </r>
    <r>
      <rPr>
        <sz val="11"/>
        <color theme="1"/>
        <rFont val="宋体"/>
        <charset val="134"/>
      </rPr>
      <t xml:space="preserve">罐体部分
</t>
    </r>
    <r>
      <rPr>
        <sz val="11"/>
        <color theme="1"/>
        <rFont val="Arial"/>
        <family val="2"/>
      </rPr>
      <t>8"x300m</t>
    </r>
    <r>
      <rPr>
        <sz val="11"/>
        <color theme="1"/>
        <rFont val="宋体"/>
        <charset val="134"/>
      </rPr>
      <t>，</t>
    </r>
    <r>
      <rPr>
        <sz val="11"/>
        <color theme="1"/>
        <rFont val="Arial"/>
        <family val="2"/>
      </rPr>
      <t>6"x88m</t>
    </r>
    <r>
      <rPr>
        <sz val="11"/>
        <color theme="1"/>
        <rFont val="宋体"/>
        <charset val="134"/>
      </rPr>
      <t>，</t>
    </r>
    <r>
      <rPr>
        <sz val="11"/>
        <color theme="1"/>
        <rFont val="Arial"/>
        <family val="2"/>
      </rPr>
      <t>4"x350m</t>
    </r>
    <r>
      <rPr>
        <sz val="11"/>
        <color theme="1"/>
        <rFont val="宋体"/>
        <charset val="134"/>
      </rPr>
      <t>，</t>
    </r>
    <r>
      <rPr>
        <sz val="11"/>
        <color theme="1"/>
        <rFont val="Arial"/>
        <family val="2"/>
      </rPr>
      <t>3"x420m</t>
    </r>
    <r>
      <rPr>
        <sz val="11"/>
        <color theme="1"/>
        <rFont val="宋体"/>
        <charset val="134"/>
      </rPr>
      <t>，</t>
    </r>
    <r>
      <rPr>
        <sz val="11"/>
        <color theme="1"/>
        <rFont val="Arial"/>
        <family val="2"/>
      </rPr>
      <t>2-1/2"x25m</t>
    </r>
    <r>
      <rPr>
        <sz val="11"/>
        <color theme="1"/>
        <rFont val="宋体"/>
        <charset val="134"/>
      </rPr>
      <t>，</t>
    </r>
    <r>
      <rPr>
        <sz val="11"/>
        <color theme="1"/>
        <rFont val="Arial"/>
        <family val="2"/>
      </rPr>
      <t>2"x502m</t>
    </r>
    <r>
      <rPr>
        <sz val="11"/>
        <color theme="1"/>
        <rFont val="宋体"/>
        <charset val="134"/>
      </rPr>
      <t>，</t>
    </r>
    <r>
      <rPr>
        <sz val="11"/>
        <color theme="1"/>
        <rFont val="Arial"/>
        <family val="2"/>
      </rPr>
      <t>1.5"x753m</t>
    </r>
    <r>
      <rPr>
        <sz val="11"/>
        <color theme="1"/>
        <rFont val="宋体"/>
        <charset val="134"/>
      </rPr>
      <t xml:space="preserve">
</t>
    </r>
  </si>
  <si>
    <t>项</t>
  </si>
  <si>
    <r>
      <rPr>
        <sz val="11"/>
        <color rgb="FFFF0000"/>
        <rFont val="宋体"/>
        <charset val="134"/>
      </rPr>
      <t>外浮顶顶积水圈等部位，进行防腐防水处理：表面进行由建设方负责处理，待建设方表面处理干净通知施工方，进行易积水部分表面进行</t>
    </r>
    <r>
      <rPr>
        <sz val="11"/>
        <color rgb="FFFF0000"/>
        <rFont val="Arial"/>
        <family val="2"/>
      </rPr>
      <t>2</t>
    </r>
    <r>
      <rPr>
        <sz val="11"/>
        <color rgb="FFFF0000"/>
        <rFont val="宋体"/>
        <charset val="134"/>
      </rPr>
      <t>层聚酯纤维布贴附</t>
    </r>
    <r>
      <rPr>
        <sz val="11"/>
        <color rgb="FFFF0000"/>
        <rFont val="Arial"/>
        <family val="2"/>
      </rPr>
      <t>6</t>
    </r>
    <r>
      <rPr>
        <sz val="11"/>
        <color rgb="FFFF0000"/>
        <rFont val="宋体"/>
        <charset val="134"/>
      </rPr>
      <t>遍</t>
    </r>
    <r>
      <rPr>
        <sz val="11"/>
        <color rgb="FFFF0000"/>
        <rFont val="Arial"/>
        <family val="2"/>
      </rPr>
      <t>TC</t>
    </r>
    <r>
      <rPr>
        <sz val="11"/>
        <color rgb="FFFF0000"/>
        <rFont val="宋体"/>
        <charset val="134"/>
      </rPr>
      <t>（双组份环氧）专用涂料刷涂。（以实际防水施工面积计算）</t>
    </r>
  </si>
  <si>
    <t>积水坑及需防水部位</t>
  </si>
  <si>
    <t>积水抗中心两侧各2米共628平方</t>
  </si>
  <si>
    <t>小计</t>
  </si>
  <si>
    <t>消防管支架维修项目</t>
  </si>
  <si>
    <r>
      <rPr>
        <sz val="11"/>
        <rFont val="宋体"/>
        <charset val="134"/>
      </rPr>
      <t>罐体消防管道支架改造：原支架角钢和槽钢拆除更换、重新制作安装和切割、焊接、防腐、钻孔（包括更换热不锈钢卡箍），原支架长度为</t>
    </r>
    <r>
      <rPr>
        <sz val="11"/>
        <rFont val="Arial"/>
        <family val="2"/>
      </rPr>
      <t>800mm</t>
    </r>
    <r>
      <rPr>
        <sz val="11"/>
        <rFont val="宋体"/>
        <charset val="134"/>
      </rPr>
      <t>按实际尺寸下料制作，材料尺寸规格不小于清单明细具体尺寸</t>
    </r>
    <r>
      <rPr>
        <sz val="11"/>
        <rFont val="Arial"/>
        <family val="2"/>
      </rPr>
      <t>,</t>
    </r>
    <r>
      <rPr>
        <sz val="11"/>
        <rFont val="宋体"/>
        <charset val="134"/>
      </rPr>
      <t>腐蚀支架垫片需拆换、垫板厚度不低于原设计尺寸，角钢槽钢表面采用热浸锌</t>
    </r>
    <r>
      <rPr>
        <sz val="11"/>
        <rFont val="Arial"/>
        <family val="2"/>
      </rPr>
      <t>(</t>
    </r>
    <r>
      <rPr>
        <sz val="11"/>
        <color rgb="FFFF0000"/>
        <rFont val="宋体"/>
        <charset val="134"/>
      </rPr>
      <t>含原消防支架电缆盒支架）</t>
    </r>
  </si>
  <si>
    <t>消防管托支架维修</t>
  </si>
  <si>
    <r>
      <rPr>
        <sz val="11"/>
        <rFont val="Arial"/>
        <family val="2"/>
      </rPr>
      <t>A  ZJ-1-9</t>
    </r>
    <r>
      <rPr>
        <sz val="11"/>
        <rFont val="宋体"/>
        <charset val="134"/>
      </rPr>
      <t>悬臂支架</t>
    </r>
    <r>
      <rPr>
        <sz val="11"/>
        <rFont val="Arial"/>
        <family val="2"/>
      </rPr>
      <t>/ZJ-3-2</t>
    </r>
    <r>
      <rPr>
        <sz val="11"/>
        <rFont val="宋体"/>
        <charset val="134"/>
      </rPr>
      <t>单柱支架
热浸锌槽钢</t>
    </r>
    <r>
      <rPr>
        <sz val="11"/>
        <rFont val="Arial"/>
        <family val="2"/>
      </rPr>
      <t>100*5.3*800=240</t>
    </r>
    <r>
      <rPr>
        <sz val="11"/>
        <rFont val="宋体"/>
        <charset val="134"/>
      </rPr>
      <t>根
热浸锌角钢</t>
    </r>
    <r>
      <rPr>
        <sz val="11"/>
        <rFont val="Arial"/>
        <family val="2"/>
      </rPr>
      <t>75*8*800=556</t>
    </r>
    <r>
      <rPr>
        <sz val="11"/>
        <rFont val="宋体"/>
        <charset val="134"/>
      </rPr>
      <t xml:space="preserve">根
</t>
    </r>
    <r>
      <rPr>
        <sz val="11"/>
        <rFont val="Arial"/>
        <family val="2"/>
      </rPr>
      <t xml:space="preserve">B JB/ZQ4321-06 </t>
    </r>
    <r>
      <rPr>
        <sz val="11"/>
        <rFont val="宋体"/>
        <charset val="134"/>
      </rPr>
      <t>材质</t>
    </r>
    <r>
      <rPr>
        <sz val="11"/>
        <rFont val="Arial"/>
        <family val="2"/>
      </rPr>
      <t>304 M16 U</t>
    </r>
    <r>
      <rPr>
        <sz val="11"/>
        <rFont val="宋体"/>
        <charset val="134"/>
      </rPr>
      <t xml:space="preserve">型螺栓
</t>
    </r>
    <r>
      <rPr>
        <sz val="11"/>
        <rFont val="Arial"/>
        <family val="2"/>
      </rPr>
      <t>48-ZN M16 250</t>
    </r>
    <r>
      <rPr>
        <sz val="11"/>
        <rFont val="宋体"/>
        <charset val="134"/>
      </rPr>
      <t xml:space="preserve">套
</t>
    </r>
    <r>
      <rPr>
        <sz val="11"/>
        <rFont val="Arial"/>
        <family val="2"/>
      </rPr>
      <t>60-ZN M16 170</t>
    </r>
    <r>
      <rPr>
        <sz val="11"/>
        <rFont val="宋体"/>
        <charset val="134"/>
      </rPr>
      <t xml:space="preserve">套
</t>
    </r>
    <r>
      <rPr>
        <sz val="11"/>
        <rFont val="Arial"/>
        <family val="2"/>
      </rPr>
      <t>76-ZN M16 19</t>
    </r>
    <r>
      <rPr>
        <sz val="11"/>
        <rFont val="宋体"/>
        <charset val="134"/>
      </rPr>
      <t xml:space="preserve">套
</t>
    </r>
    <r>
      <rPr>
        <sz val="11"/>
        <rFont val="Arial"/>
        <family val="2"/>
      </rPr>
      <t>89-ZN M16 193</t>
    </r>
    <r>
      <rPr>
        <sz val="11"/>
        <rFont val="宋体"/>
        <charset val="134"/>
      </rPr>
      <t xml:space="preserve">套
</t>
    </r>
    <r>
      <rPr>
        <sz val="11"/>
        <rFont val="Arial"/>
        <family val="2"/>
      </rPr>
      <t>114-ZN M16 79</t>
    </r>
    <r>
      <rPr>
        <sz val="11"/>
        <rFont val="宋体"/>
        <charset val="134"/>
      </rPr>
      <t xml:space="preserve">套
</t>
    </r>
    <r>
      <rPr>
        <sz val="11"/>
        <rFont val="Arial"/>
        <family val="2"/>
      </rPr>
      <t>150-ZN M16 24</t>
    </r>
    <r>
      <rPr>
        <sz val="11"/>
        <rFont val="宋体"/>
        <charset val="134"/>
      </rPr>
      <t>套</t>
    </r>
    <r>
      <rPr>
        <sz val="11"/>
        <rFont val="Arial"/>
        <family val="2"/>
      </rPr>
      <t xml:space="preserve"> 
219-ZN M16 61</t>
    </r>
    <r>
      <rPr>
        <sz val="11"/>
        <rFont val="宋体"/>
        <charset val="134"/>
      </rPr>
      <t>套</t>
    </r>
  </si>
  <si>
    <t>消防导淋管维修项目</t>
  </si>
  <si>
    <t>罐体消防立管管道排水管：原排水管引至储罐承台，改为引至地面上，采用热浸锌DN25管道，按照现场情况定延伸管道长度，预估平均增加长度1000mm-2000mm</t>
  </si>
  <si>
    <t>导淋安装</t>
  </si>
  <si>
    <r>
      <rPr>
        <sz val="11"/>
        <rFont val="宋体"/>
        <charset val="134"/>
      </rPr>
      <t>制作安装</t>
    </r>
    <r>
      <rPr>
        <sz val="11"/>
        <rFont val="Arial"/>
        <family val="2"/>
      </rPr>
      <t>DN25</t>
    </r>
    <r>
      <rPr>
        <sz val="11"/>
        <rFont val="宋体"/>
        <charset val="134"/>
      </rPr>
      <t xml:space="preserve">管道
</t>
    </r>
    <r>
      <rPr>
        <sz val="11"/>
        <rFont val="Arial"/>
        <family val="2"/>
      </rPr>
      <t>A T202=DN25*2000*</t>
    </r>
    <r>
      <rPr>
        <sz val="11"/>
        <color rgb="FFFF0000"/>
        <rFont val="Arial"/>
        <family val="2"/>
      </rPr>
      <t>17</t>
    </r>
    <r>
      <rPr>
        <sz val="11"/>
        <rFont val="宋体"/>
        <charset val="134"/>
      </rPr>
      <t>根</t>
    </r>
  </si>
  <si>
    <t>根</t>
  </si>
  <si>
    <r>
      <rPr>
        <sz val="11"/>
        <rFont val="宋体"/>
        <charset val="134"/>
      </rPr>
      <t>盲法兰中心钻孔</t>
    </r>
    <r>
      <rPr>
        <sz val="11"/>
        <rFont val="Arial"/>
        <family val="2"/>
      </rPr>
      <t xml:space="preserve">33
</t>
    </r>
    <r>
      <rPr>
        <sz val="11"/>
        <rFont val="宋体"/>
        <charset val="134"/>
      </rPr>
      <t>盲法兰</t>
    </r>
    <r>
      <rPr>
        <sz val="11"/>
        <rFont val="Arial"/>
        <family val="2"/>
      </rPr>
      <t xml:space="preserve">/DN80/ CL150 RF-BL HG/T20615/20#+HDZ.
</t>
    </r>
  </si>
  <si>
    <r>
      <rPr>
        <sz val="11"/>
        <rFont val="宋体"/>
        <charset val="134"/>
      </rPr>
      <t>盲法兰中心钻孔</t>
    </r>
    <r>
      <rPr>
        <sz val="11"/>
        <rFont val="Arial"/>
        <family val="2"/>
      </rPr>
      <t xml:space="preserve">33
</t>
    </r>
    <r>
      <rPr>
        <sz val="11"/>
        <rFont val="宋体"/>
        <charset val="134"/>
      </rPr>
      <t>盲法兰</t>
    </r>
    <r>
      <rPr>
        <sz val="11"/>
        <rFont val="Arial"/>
        <family val="2"/>
      </rPr>
      <t xml:space="preserve">/DN65/ CL150 RF-BL HG/T20615/20#+HDZ.
</t>
    </r>
  </si>
  <si>
    <r>
      <rPr>
        <sz val="11"/>
        <rFont val="宋体"/>
        <charset val="134"/>
      </rPr>
      <t>盲法兰中心钻孔</t>
    </r>
    <r>
      <rPr>
        <sz val="11"/>
        <rFont val="Arial"/>
        <family val="2"/>
      </rPr>
      <t xml:space="preserve">33
</t>
    </r>
    <r>
      <rPr>
        <sz val="11"/>
        <rFont val="宋体"/>
        <charset val="134"/>
      </rPr>
      <t>盲法兰</t>
    </r>
    <r>
      <rPr>
        <sz val="11"/>
        <rFont val="Arial"/>
        <family val="2"/>
      </rPr>
      <t xml:space="preserve">/DN150/ CL150 RF-BL HG/T20615/20#+HDZ.
</t>
    </r>
  </si>
  <si>
    <t>消防卡箍改法兰式</t>
  </si>
  <si>
    <t>原消防卡箍更换法兰式连接，采用法兰焊接、热浸锌螺栓连接，材料热浸锌法兰、压力等级CL150</t>
  </si>
  <si>
    <t>法兰安装</t>
  </si>
  <si>
    <r>
      <rPr>
        <sz val="11"/>
        <rFont val="宋体"/>
        <charset val="134"/>
      </rPr>
      <t>法兰</t>
    </r>
    <r>
      <rPr>
        <sz val="11"/>
        <rFont val="Arial"/>
        <family val="2"/>
      </rPr>
      <t>/DN200/ CL150 RF-SO HG/T20615/20#+HDZ.</t>
    </r>
  </si>
  <si>
    <r>
      <rPr>
        <sz val="11"/>
        <rFont val="宋体"/>
        <charset val="134"/>
      </rPr>
      <t>法兰</t>
    </r>
    <r>
      <rPr>
        <sz val="11"/>
        <rFont val="Arial"/>
        <family val="2"/>
      </rPr>
      <t>/DN150/ CL150 RF-SO HG/T20615/20#+HDZ.</t>
    </r>
  </si>
  <si>
    <r>
      <rPr>
        <sz val="11"/>
        <rFont val="宋体"/>
        <charset val="134"/>
      </rPr>
      <t>法兰</t>
    </r>
    <r>
      <rPr>
        <sz val="11"/>
        <rFont val="Arial"/>
        <family val="2"/>
      </rPr>
      <t>/DN100/ CL150 RF-SO HG/T20615/20#+HDZ.</t>
    </r>
  </si>
  <si>
    <r>
      <rPr>
        <sz val="11"/>
        <rFont val="宋体"/>
        <charset val="134"/>
      </rPr>
      <t>法兰</t>
    </r>
    <r>
      <rPr>
        <sz val="11"/>
        <rFont val="Arial"/>
        <family val="2"/>
      </rPr>
      <t>/DN80/ CL150 RF-SO HG/T20615/20#+HDZ.</t>
    </r>
  </si>
  <si>
    <r>
      <rPr>
        <sz val="11"/>
        <rFont val="宋体"/>
        <charset val="134"/>
      </rPr>
      <t>法兰</t>
    </r>
    <r>
      <rPr>
        <sz val="11"/>
        <rFont val="Arial"/>
        <family val="2"/>
      </rPr>
      <t>DN65/ CL150 RF-SO HG/T20615/20#+HDZ.</t>
    </r>
  </si>
  <si>
    <r>
      <rPr>
        <sz val="11"/>
        <rFont val="宋体"/>
        <charset val="134"/>
      </rPr>
      <t>法兰</t>
    </r>
    <r>
      <rPr>
        <sz val="11"/>
        <rFont val="Arial"/>
        <family val="2"/>
      </rPr>
      <t>/DN50/ CL150 RF-SO HG/T20615/20#+HDZ.</t>
    </r>
  </si>
  <si>
    <r>
      <rPr>
        <sz val="11"/>
        <rFont val="宋体"/>
        <charset val="134"/>
      </rPr>
      <t>法兰</t>
    </r>
    <r>
      <rPr>
        <sz val="11"/>
        <rFont val="Arial"/>
        <family val="2"/>
      </rPr>
      <t>/DN40/ CL150 RF-SO HG/T20615/20#+HDZ.</t>
    </r>
  </si>
  <si>
    <t>螺栓安装</t>
  </si>
  <si>
    <r>
      <rPr>
        <sz val="11"/>
        <rFont val="Arial"/>
        <family val="2"/>
      </rPr>
      <t>DN200-CL150/</t>
    </r>
    <r>
      <rPr>
        <sz val="11"/>
        <rFont val="宋体"/>
        <charset val="134"/>
      </rPr>
      <t>法兰螺栓</t>
    </r>
    <r>
      <rPr>
        <sz val="11"/>
        <rFont val="Arial"/>
        <family val="2"/>
      </rPr>
      <t>M20*115/35CrMoA+HDZ.</t>
    </r>
  </si>
  <si>
    <r>
      <rPr>
        <sz val="11"/>
        <rFont val="Arial"/>
        <family val="2"/>
      </rPr>
      <t>DN150-CL150/</t>
    </r>
    <r>
      <rPr>
        <sz val="11"/>
        <rFont val="宋体"/>
        <charset val="134"/>
      </rPr>
      <t>法兰螺栓</t>
    </r>
    <r>
      <rPr>
        <sz val="11"/>
        <rFont val="Arial"/>
        <family val="2"/>
      </rPr>
      <t>M20*110/35CrMoA+HDZ.</t>
    </r>
  </si>
  <si>
    <r>
      <rPr>
        <sz val="11"/>
        <rFont val="Arial"/>
        <family val="2"/>
      </rPr>
      <t>DN100/80/65 CL150</t>
    </r>
    <r>
      <rPr>
        <sz val="11"/>
        <rFont val="宋体"/>
        <charset val="134"/>
      </rPr>
      <t>法兰螺栓</t>
    </r>
    <r>
      <rPr>
        <sz val="11"/>
        <rFont val="Arial"/>
        <family val="2"/>
      </rPr>
      <t>M16*95/35CrMoA+HDZ.</t>
    </r>
  </si>
  <si>
    <r>
      <rPr>
        <sz val="11"/>
        <rFont val="Arial"/>
        <family val="2"/>
      </rPr>
      <t>DN50-CL150</t>
    </r>
    <r>
      <rPr>
        <sz val="11"/>
        <rFont val="宋体"/>
        <charset val="134"/>
      </rPr>
      <t>法兰螺栓</t>
    </r>
    <r>
      <rPr>
        <sz val="11"/>
        <rFont val="Arial"/>
        <family val="2"/>
      </rPr>
      <t>M16*85/35CrMoA+HDZ.</t>
    </r>
  </si>
  <si>
    <r>
      <rPr>
        <sz val="11"/>
        <rFont val="Arial"/>
        <family val="2"/>
      </rPr>
      <t>DN40-CL150</t>
    </r>
    <r>
      <rPr>
        <sz val="11"/>
        <rFont val="宋体"/>
        <charset val="134"/>
      </rPr>
      <t>法兰螺栓</t>
    </r>
    <r>
      <rPr>
        <sz val="11"/>
        <rFont val="Arial"/>
        <family val="2"/>
      </rPr>
      <t>M14*80/35CrMoA+HDZ.</t>
    </r>
  </si>
  <si>
    <t>垫片安装</t>
  </si>
  <si>
    <t>HG20631/金属石墨缠绕垫片/DN200-2.0MPa/1221</t>
  </si>
  <si>
    <t>HG20631/金属石墨缠绕垫片/DN150-2.0MPa/1221</t>
  </si>
  <si>
    <t>HG20631/金属石墨缠绕垫片/DN100-2.0MPa/1221</t>
  </si>
  <si>
    <t>HG20631/金属石墨缠绕垫片/DN80-2.0MPa/1221</t>
  </si>
  <si>
    <t>HG20631/金属石墨缠绕垫片/DN65-2.0MPa/1221</t>
  </si>
  <si>
    <t>HG20631/金属石墨缠绕垫片/DN50-2.0MPa/1221</t>
  </si>
  <si>
    <t>HG20631/金属石墨缠绕垫片/DN40-2.0MPa/1221</t>
  </si>
  <si>
    <t>盲板安装</t>
  </si>
  <si>
    <r>
      <rPr>
        <sz val="11"/>
        <color theme="1"/>
        <rFont val="宋体"/>
        <charset val="134"/>
      </rPr>
      <t>盲法兰</t>
    </r>
    <r>
      <rPr>
        <sz val="11"/>
        <color theme="1"/>
        <rFont val="Arial"/>
        <family val="2"/>
      </rPr>
      <t>/DN80/ CL150 RF-BL HG/T20615/20#+HDZ.</t>
    </r>
  </si>
  <si>
    <r>
      <rPr>
        <sz val="11"/>
        <color theme="1"/>
        <rFont val="宋体"/>
        <charset val="134"/>
      </rPr>
      <t>盲法兰</t>
    </r>
    <r>
      <rPr>
        <sz val="11"/>
        <color theme="1"/>
        <rFont val="Arial"/>
        <family val="2"/>
      </rPr>
      <t>/DN50/ CL150 RF-BL HG/T20615/21#+HDZ.</t>
    </r>
  </si>
  <si>
    <r>
      <rPr>
        <sz val="11"/>
        <color theme="1"/>
        <rFont val="宋体"/>
        <charset val="134"/>
      </rPr>
      <t>盲法兰</t>
    </r>
    <r>
      <rPr>
        <sz val="11"/>
        <color theme="1"/>
        <rFont val="Arial"/>
        <family val="2"/>
      </rPr>
      <t>/DN40/ CL150 RF-BL HG/T20615/22#+HDZ.</t>
    </r>
  </si>
  <si>
    <t>原消防法兰垫片及螺栓更换</t>
  </si>
  <si>
    <t>消防法兰垫片及螺栓全部更换：
1、采购镀锌双头等长螺栓要求：螺栓性能等级10.9级/标准GBT3098.1，螺纹公差6g/标准GB196、GB197,表面氧化、镀锌钝化处理/标准GB5267,产品等级B级/公差标准GB/T3103.1；
2、采购镀锌螺母要求：螺母性能等级10级/标准GB/T3098.2，螺纹公差6H/标准GB196、GB197,表面氧化、镀锌钝化处理/标准GB5267；产品等级B级/公差标准GB/T3103.1；
3、金属石墨缠绕垫片须符合HG/T20610-2009和HG/T20613-2009化工部钢制管法兰的型式、尺寸和技术要求。</t>
  </si>
  <si>
    <r>
      <rPr>
        <sz val="11"/>
        <rFont val="Arial"/>
        <family val="2"/>
      </rPr>
      <t xml:space="preserve">DN200-PN16 </t>
    </r>
    <r>
      <rPr>
        <sz val="11"/>
        <rFont val="宋体"/>
        <charset val="134"/>
      </rPr>
      <t>法兰螺栓</t>
    </r>
    <r>
      <rPr>
        <sz val="11"/>
        <rFont val="Arial"/>
        <family val="2"/>
      </rPr>
      <t>M20*115/35CrMoA+HDZ.</t>
    </r>
  </si>
  <si>
    <t>套</t>
  </si>
  <si>
    <r>
      <rPr>
        <sz val="11"/>
        <rFont val="Arial"/>
        <family val="2"/>
      </rPr>
      <t xml:space="preserve">DN150-PN16 </t>
    </r>
    <r>
      <rPr>
        <sz val="11"/>
        <rFont val="宋体"/>
        <charset val="134"/>
      </rPr>
      <t>法兰螺栓</t>
    </r>
    <r>
      <rPr>
        <sz val="11"/>
        <rFont val="Arial"/>
        <family val="2"/>
      </rPr>
      <t>M20*110/35CrMoA+HDZ.</t>
    </r>
  </si>
  <si>
    <r>
      <rPr>
        <sz val="11"/>
        <color theme="1"/>
        <rFont val="Arial"/>
        <family val="2"/>
      </rPr>
      <t xml:space="preserve">DN80-PN16 </t>
    </r>
    <r>
      <rPr>
        <sz val="11"/>
        <color theme="1"/>
        <rFont val="宋体"/>
        <charset val="134"/>
      </rPr>
      <t>法兰螺栓</t>
    </r>
    <r>
      <rPr>
        <sz val="11"/>
        <color theme="1"/>
        <rFont val="Arial"/>
        <family val="2"/>
      </rPr>
      <t>M16*70/0Cr18Ni9</t>
    </r>
  </si>
  <si>
    <r>
      <rPr>
        <sz val="11"/>
        <color theme="1"/>
        <rFont val="Arial"/>
        <family val="2"/>
      </rPr>
      <t>HG20631/</t>
    </r>
    <r>
      <rPr>
        <sz val="11"/>
        <color theme="1"/>
        <rFont val="宋体"/>
        <charset val="134"/>
      </rPr>
      <t>金属石墨缠绕垫片</t>
    </r>
    <r>
      <rPr>
        <sz val="11"/>
        <color theme="1"/>
        <rFont val="Arial"/>
        <family val="2"/>
      </rPr>
      <t>/DN200-1.6MPa/1221</t>
    </r>
  </si>
  <si>
    <r>
      <rPr>
        <sz val="11"/>
        <rFont val="Arial"/>
        <family val="2"/>
      </rPr>
      <t>HG20610/</t>
    </r>
    <r>
      <rPr>
        <sz val="11"/>
        <rFont val="宋体"/>
        <charset val="134"/>
      </rPr>
      <t>金属石墨缠绕垫</t>
    </r>
    <r>
      <rPr>
        <sz val="11"/>
        <rFont val="Arial"/>
        <family val="2"/>
      </rPr>
      <t>/DN 150-1.6/1221</t>
    </r>
  </si>
  <si>
    <r>
      <rPr>
        <sz val="11"/>
        <rFont val="Arial"/>
        <family val="2"/>
      </rPr>
      <t>HG20610/</t>
    </r>
    <r>
      <rPr>
        <sz val="11"/>
        <rFont val="宋体"/>
        <charset val="134"/>
      </rPr>
      <t>金属石墨缠绕垫</t>
    </r>
    <r>
      <rPr>
        <sz val="11"/>
        <rFont val="Arial"/>
        <family val="2"/>
      </rPr>
      <t>/DN 80-1.6/1221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</si>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</sst>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76" formatCode="General_)"/>
    <numFmt numFmtId="177" formatCode="_(&quot;$&quot;* #,##0.00_);_(&quot;$&quot;* \(#,##0.00\);_(&quot;$&quot;* &quot;-&quot;??_);_(@_)"/>
    <numFmt numFmtId="180" formatCode="#,##0.0"/>
    <numFmt numFmtId="181" formatCode="0_ "/>
    <numFmt numFmtId="182" formatCode="_(* #,##0_);_(* \(#,##0\);_(* &quot;-&quot;_);_(@_)"/>
    <numFmt numFmtId="183" formatCode="_(* #,##0.00_);_(* \(#,##0.00\);_(* &quot;-&quot;??_);_(@_)"/>
    <numFmt numFmtId="184" formatCode="0_);[Red]\(0\)"/>
    <numFmt numFmtId="185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宋体"/>
      <charset val="134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宋体"/>
      <charset val="134"/>
    </font>
    <font>
      <sz val="11"/>
      <name val="宋体"/>
      <charset val="134"/>
    </font>
    <font>
      <b/>
      <i/>
      <u/>
      <sz val="11"/>
      <name val="Arial"/>
      <family val="2"/>
    </font>
    <font>
      <sz val="11"/>
      <color rgb="FFFF0000"/>
      <name val="Arial"/>
      <family val="2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u/>
      <sz val="11"/>
      <name val="Arial"/>
      <family val="2"/>
    </font>
    <font>
      <b/>
      <sz val="10"/>
      <name val="Arial"/>
      <family val="2"/>
    </font>
    <font>
      <b/>
      <sz val="10"/>
      <name val="宋体"/>
      <charset val="134"/>
    </font>
    <font>
      <sz val="1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family val="2"/>
    </font>
    <font>
      <b/>
      <sz val="10"/>
      <color theme="1"/>
      <name val="宋体"/>
      <charset val="134"/>
    </font>
    <font>
      <b/>
      <sz val="10"/>
      <color theme="1"/>
      <name val="Arial"/>
      <family val="2"/>
    </font>
    <font>
      <b/>
      <sz val="10"/>
      <color rgb="FFFF0000"/>
      <name val="宋体"/>
      <charset val="134"/>
    </font>
    <font>
      <b/>
      <sz val="10"/>
      <color rgb="FFFF0000"/>
      <name val="Arial"/>
      <family val="2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Helv"/>
      <family val="2"/>
    </font>
    <font>
      <sz val="10"/>
      <name val="Times New Roman"/>
      <family val="1"/>
    </font>
    <font>
      <sz val="9"/>
      <color rgb="FFFF0000"/>
      <name val="宋体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845881527146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0">
    <xf numFmtId="0" fontId="0" fillId="0" borderId="0">
      <alignment vertical="center"/>
    </xf>
    <xf numFmtId="0" fontId="28" fillId="0" borderId="0">
      <alignment vertical="center"/>
    </xf>
    <xf numFmtId="182" fontId="30" fillId="0" borderId="0" applyFont="0" applyFill="0" applyBorder="0" applyAlignment="0" applyProtection="0"/>
    <xf numFmtId="0" fontId="17" fillId="0" borderId="0"/>
    <xf numFmtId="0" fontId="29" fillId="0" borderId="0"/>
    <xf numFmtId="181" fontId="29" fillId="0" borderId="0"/>
    <xf numFmtId="176" fontId="29" fillId="0" borderId="0"/>
    <xf numFmtId="0" fontId="28" fillId="0" borderId="0">
      <alignment vertical="center"/>
    </xf>
    <xf numFmtId="177" fontId="30" fillId="0" borderId="0" applyFont="0" applyFill="0" applyBorder="0" applyAlignment="0" applyProtection="0"/>
    <xf numFmtId="183" fontId="30" fillId="0" borderId="0" applyFont="0" applyFill="0" applyBorder="0" applyAlignment="0" applyProtection="0"/>
  </cellStyleXfs>
  <cellXfs count="16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vertical="center" wrapText="1"/>
    </xf>
    <xf numFmtId="180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center"/>
    </xf>
    <xf numFmtId="0" fontId="11" fillId="0" borderId="8" xfId="0" applyFont="1" applyFill="1" applyBorder="1" applyAlignment="1">
      <alignment vertical="center" wrapText="1"/>
    </xf>
    <xf numFmtId="0" fontId="11" fillId="0" borderId="8" xfId="6" applyNumberFormat="1" applyFont="1" applyFill="1" applyBorder="1" applyAlignment="1" applyProtection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6" fontId="11" fillId="0" borderId="8" xfId="6" applyNumberFormat="1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vertical="center" wrapText="1"/>
    </xf>
    <xf numFmtId="184" fontId="6" fillId="0" borderId="0" xfId="0" applyNumberFormat="1" applyFont="1" applyFill="1" applyAlignment="1">
      <alignment horizontal="center" vertical="center"/>
    </xf>
    <xf numFmtId="0" fontId="10" fillId="0" borderId="0" xfId="0" applyFont="1" applyFill="1">
      <alignment vertical="center"/>
    </xf>
    <xf numFmtId="43" fontId="15" fillId="0" borderId="8" xfId="6" applyNumberFormat="1" applyFont="1" applyFill="1" applyBorder="1" applyAlignment="1" applyProtection="1">
      <alignment horizontal="center" vertical="center" wrapText="1"/>
    </xf>
    <xf numFmtId="43" fontId="15" fillId="0" borderId="8" xfId="6" applyNumberFormat="1" applyFont="1" applyFill="1" applyBorder="1" applyAlignment="1" applyProtection="1">
      <alignment horizontal="center" vertical="center"/>
    </xf>
    <xf numFmtId="176" fontId="15" fillId="3" borderId="8" xfId="6" applyNumberFormat="1" applyFont="1" applyFill="1" applyBorder="1" applyAlignment="1" applyProtection="1">
      <alignment horizontal="center" vertical="center" wrapText="1"/>
    </xf>
    <xf numFmtId="176" fontId="17" fillId="4" borderId="8" xfId="6" applyNumberFormat="1" applyFont="1" applyFill="1" applyBorder="1" applyAlignment="1" applyProtection="1">
      <alignment horizontal="center" vertical="center" wrapText="1"/>
    </xf>
    <xf numFmtId="0" fontId="18" fillId="4" borderId="8" xfId="1" applyFont="1" applyFill="1" applyBorder="1" applyAlignment="1">
      <alignment vertical="center" wrapText="1"/>
    </xf>
    <xf numFmtId="176" fontId="19" fillId="0" borderId="8" xfId="6" applyNumberFormat="1" applyFont="1" applyFill="1" applyBorder="1" applyAlignment="1" applyProtection="1">
      <alignment horizontal="center" vertical="center" wrapText="1"/>
    </xf>
    <xf numFmtId="176" fontId="19" fillId="0" borderId="8" xfId="6" applyNumberFormat="1" applyFont="1" applyFill="1" applyBorder="1" applyAlignment="1" applyProtection="1">
      <alignment horizontal="center" vertical="center"/>
    </xf>
    <xf numFmtId="43" fontId="19" fillId="0" borderId="8" xfId="2" applyNumberFormat="1" applyFont="1" applyFill="1" applyBorder="1" applyAlignment="1" applyProtection="1">
      <alignment vertical="center"/>
    </xf>
    <xf numFmtId="43" fontId="19" fillId="4" borderId="8" xfId="2" applyNumberFormat="1" applyFont="1" applyFill="1" applyBorder="1" applyAlignment="1" applyProtection="1">
      <alignment vertical="center"/>
    </xf>
    <xf numFmtId="0" fontId="18" fillId="4" borderId="9" xfId="1" applyFont="1" applyFill="1" applyBorder="1" applyAlignment="1">
      <alignment vertical="center" wrapText="1"/>
    </xf>
    <xf numFmtId="176" fontId="15" fillId="4" borderId="8" xfId="6" applyNumberFormat="1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176" fontId="20" fillId="0" borderId="8" xfId="6" applyFont="1" applyFill="1" applyBorder="1" applyAlignment="1">
      <alignment horizontal="left" vertical="center" wrapText="1"/>
    </xf>
    <xf numFmtId="176" fontId="17" fillId="0" borderId="8" xfId="6" applyNumberFormat="1" applyFont="1" applyFill="1" applyBorder="1" applyAlignment="1" applyProtection="1">
      <alignment horizontal="center" vertical="center" wrapText="1"/>
    </xf>
    <xf numFmtId="0" fontId="17" fillId="0" borderId="8" xfId="6" applyNumberFormat="1" applyFont="1" applyFill="1" applyBorder="1" applyAlignment="1" applyProtection="1">
      <alignment horizontal="center" vertical="center"/>
    </xf>
    <xf numFmtId="0" fontId="17" fillId="0" borderId="8" xfId="6" applyNumberFormat="1" applyFont="1" applyFill="1" applyBorder="1" applyAlignment="1" applyProtection="1">
      <alignment horizontal="left" vertical="center"/>
    </xf>
    <xf numFmtId="176" fontId="17" fillId="0" borderId="8" xfId="6" applyNumberFormat="1" applyFont="1" applyFill="1" applyBorder="1" applyAlignment="1" applyProtection="1">
      <alignment horizontal="left" vertical="center"/>
    </xf>
    <xf numFmtId="176" fontId="17" fillId="0" borderId="8" xfId="6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176" fontId="21" fillId="0" borderId="8" xfId="6" applyNumberFormat="1" applyFont="1" applyFill="1" applyBorder="1" applyAlignment="1" applyProtection="1">
      <alignment horizontal="left" vertical="center" wrapText="1"/>
    </xf>
    <xf numFmtId="176" fontId="17" fillId="0" borderId="8" xfId="6" applyNumberFormat="1" applyFont="1" applyFill="1" applyBorder="1" applyAlignment="1" applyProtection="1">
      <alignment horizontal="center" vertical="center"/>
    </xf>
    <xf numFmtId="0" fontId="19" fillId="0" borderId="8" xfId="6" applyNumberFormat="1" applyFont="1" applyFill="1" applyBorder="1" applyAlignment="1" applyProtection="1">
      <alignment horizontal="left" vertical="center"/>
    </xf>
    <xf numFmtId="176" fontId="19" fillId="0" borderId="8" xfId="6" applyNumberFormat="1" applyFont="1" applyFill="1" applyBorder="1" applyAlignment="1" applyProtection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176" fontId="11" fillId="0" borderId="8" xfId="6" applyNumberFormat="1" applyFont="1" applyFill="1" applyBorder="1" applyAlignment="1" applyProtection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176" fontId="22" fillId="0" borderId="8" xfId="6" applyNumberFormat="1" applyFont="1" applyFill="1" applyBorder="1" applyAlignment="1" applyProtection="1">
      <alignment horizontal="center" vertical="center" wrapText="1"/>
    </xf>
    <xf numFmtId="176" fontId="22" fillId="0" borderId="8" xfId="6" applyNumberFormat="1" applyFont="1" applyFill="1" applyBorder="1" applyAlignment="1" applyProtection="1">
      <alignment horizontal="center" vertical="center"/>
    </xf>
    <xf numFmtId="176" fontId="16" fillId="4" borderId="8" xfId="6" applyNumberFormat="1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176" fontId="20" fillId="0" borderId="8" xfId="6" applyNumberFormat="1" applyFont="1" applyFill="1" applyBorder="1" applyAlignment="1" applyProtection="1">
      <alignment horizontal="left" vertical="center" wrapText="1"/>
    </xf>
    <xf numFmtId="176" fontId="19" fillId="0" borderId="10" xfId="6" applyNumberFormat="1" applyFont="1" applyFill="1" applyBorder="1" applyAlignment="1" applyProtection="1">
      <alignment horizontal="left" vertical="center" wrapText="1"/>
    </xf>
    <xf numFmtId="176" fontId="20" fillId="0" borderId="10" xfId="6" applyNumberFormat="1" applyFont="1" applyFill="1" applyBorder="1" applyAlignment="1" applyProtection="1">
      <alignment horizontal="left" vertical="center" wrapText="1"/>
    </xf>
    <xf numFmtId="176" fontId="16" fillId="3" borderId="8" xfId="6" applyNumberFormat="1" applyFont="1" applyFill="1" applyBorder="1" applyAlignment="1" applyProtection="1">
      <alignment horizontal="center" vertical="center" wrapText="1"/>
    </xf>
    <xf numFmtId="176" fontId="16" fillId="4" borderId="9" xfId="6" applyNumberFormat="1" applyFont="1" applyFill="1" applyBorder="1" applyAlignment="1" applyProtection="1">
      <alignment horizontal="center" vertical="center" wrapText="1"/>
    </xf>
    <xf numFmtId="176" fontId="23" fillId="0" borderId="8" xfId="6" applyNumberFormat="1" applyFont="1" applyFill="1" applyBorder="1" applyAlignment="1" applyProtection="1">
      <alignment horizontal="left" vertical="center" wrapText="1"/>
    </xf>
    <xf numFmtId="176" fontId="24" fillId="0" borderId="8" xfId="6" applyNumberFormat="1" applyFont="1" applyFill="1" applyBorder="1" applyAlignment="1" applyProtection="1">
      <alignment horizontal="center" vertical="center" wrapText="1"/>
    </xf>
    <xf numFmtId="176" fontId="24" fillId="0" borderId="8" xfId="6" applyNumberFormat="1" applyFont="1" applyFill="1" applyBorder="1" applyAlignment="1" applyProtection="1">
      <alignment horizontal="left" vertical="center" wrapText="1"/>
    </xf>
    <xf numFmtId="176" fontId="25" fillId="4" borderId="9" xfId="6" applyNumberFormat="1" applyFont="1" applyFill="1" applyBorder="1" applyAlignment="1" applyProtection="1">
      <alignment horizontal="center" vertical="center" wrapText="1"/>
    </xf>
    <xf numFmtId="176" fontId="25" fillId="0" borderId="8" xfId="6" applyNumberFormat="1" applyFont="1" applyFill="1" applyBorder="1" applyAlignment="1" applyProtection="1">
      <alignment horizontal="left" vertical="center" wrapText="1"/>
    </xf>
    <xf numFmtId="176" fontId="19" fillId="0" borderId="14" xfId="6" applyNumberFormat="1" applyFont="1" applyFill="1" applyBorder="1" applyAlignment="1" applyProtection="1">
      <alignment vertical="center" wrapText="1"/>
    </xf>
    <xf numFmtId="176" fontId="19" fillId="0" borderId="14" xfId="6" applyNumberFormat="1" applyFont="1" applyFill="1" applyBorder="1" applyAlignment="1" applyProtection="1">
      <alignment horizontal="center" vertical="center" wrapText="1"/>
    </xf>
    <xf numFmtId="176" fontId="26" fillId="0" borderId="8" xfId="6" applyNumberFormat="1" applyFont="1" applyFill="1" applyBorder="1" applyAlignment="1" applyProtection="1">
      <alignment horizontal="left" vertical="center" wrapText="1"/>
    </xf>
    <xf numFmtId="182" fontId="11" fillId="0" borderId="8" xfId="2" applyFont="1" applyFill="1" applyBorder="1" applyAlignment="1" applyProtection="1">
      <alignment vertical="center"/>
    </xf>
    <xf numFmtId="182" fontId="11" fillId="0" borderId="8" xfId="2" applyFont="1" applyFill="1" applyBorder="1" applyAlignment="1" applyProtection="1">
      <alignment vertical="center" wrapText="1"/>
    </xf>
    <xf numFmtId="176" fontId="17" fillId="0" borderId="8" xfId="6" applyNumberFormat="1" applyFont="1" applyFill="1" applyBorder="1" applyAlignment="1" applyProtection="1">
      <alignment horizontal="left" vertical="center" wrapText="1"/>
    </xf>
    <xf numFmtId="182" fontId="17" fillId="0" borderId="8" xfId="2" applyFont="1" applyFill="1" applyBorder="1" applyAlignment="1" applyProtection="1">
      <alignment horizontal="left" vertical="center"/>
    </xf>
    <xf numFmtId="0" fontId="10" fillId="0" borderId="0" xfId="0" applyFont="1">
      <alignment vertical="center"/>
    </xf>
    <xf numFmtId="182" fontId="17" fillId="0" borderId="8" xfId="2" applyFont="1" applyFill="1" applyBorder="1" applyAlignment="1" applyProtection="1">
      <alignment horizontal="left" vertical="center" wrapText="1"/>
    </xf>
    <xf numFmtId="176" fontId="19" fillId="0" borderId="8" xfId="6" applyFont="1" applyFill="1" applyBorder="1" applyAlignment="1">
      <alignment horizontal="left" vertical="center" wrapText="1"/>
    </xf>
    <xf numFmtId="182" fontId="19" fillId="0" borderId="8" xfId="2" applyFont="1" applyFill="1" applyBorder="1" applyAlignment="1" applyProtection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176" fontId="17" fillId="0" borderId="19" xfId="6" applyNumberFormat="1" applyFont="1" applyFill="1" applyBorder="1" applyAlignment="1" applyProtection="1">
      <alignment horizontal="center" vertical="center" wrapText="1"/>
    </xf>
    <xf numFmtId="176" fontId="17" fillId="0" borderId="0" xfId="6" applyNumberFormat="1" applyFont="1" applyFill="1" applyBorder="1" applyAlignment="1" applyProtection="1">
      <alignment horizontal="center" vertical="center" wrapText="1"/>
    </xf>
    <xf numFmtId="185" fontId="6" fillId="0" borderId="8" xfId="0" applyNumberFormat="1" applyFont="1" applyFill="1" applyBorder="1" applyAlignment="1">
      <alignment horizontal="left" vertical="center"/>
    </xf>
    <xf numFmtId="185" fontId="8" fillId="0" borderId="8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vertical="center"/>
    </xf>
    <xf numFmtId="184" fontId="6" fillId="0" borderId="8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3" fontId="15" fillId="0" borderId="8" xfId="6" applyNumberFormat="1" applyFont="1" applyFill="1" applyBorder="1" applyAlignment="1" applyProtection="1">
      <alignment horizontal="center" vertical="center" wrapText="1"/>
    </xf>
    <xf numFmtId="43" fontId="15" fillId="0" borderId="8" xfId="6" applyNumberFormat="1" applyFont="1" applyFill="1" applyBorder="1" applyAlignment="1" applyProtection="1">
      <alignment horizontal="center" vertical="center"/>
    </xf>
    <xf numFmtId="176" fontId="16" fillId="3" borderId="9" xfId="6" applyNumberFormat="1" applyFont="1" applyFill="1" applyBorder="1" applyAlignment="1" applyProtection="1">
      <alignment horizontal="left" vertical="center" wrapText="1"/>
    </xf>
    <xf numFmtId="176" fontId="15" fillId="3" borderId="10" xfId="6" applyNumberFormat="1" applyFont="1" applyFill="1" applyBorder="1" applyAlignment="1" applyProtection="1">
      <alignment horizontal="left" vertical="center" wrapText="1"/>
    </xf>
    <xf numFmtId="176" fontId="15" fillId="3" borderId="11" xfId="6" applyNumberFormat="1" applyFont="1" applyFill="1" applyBorder="1" applyAlignment="1" applyProtection="1">
      <alignment horizontal="left" vertical="center" wrapText="1"/>
    </xf>
    <xf numFmtId="176" fontId="15" fillId="3" borderId="9" xfId="6" applyNumberFormat="1" applyFont="1" applyFill="1" applyBorder="1" applyAlignment="1" applyProtection="1">
      <alignment horizontal="left" vertical="center" wrapText="1"/>
    </xf>
    <xf numFmtId="176" fontId="16" fillId="3" borderId="16" xfId="6" applyNumberFormat="1" applyFont="1" applyFill="1" applyBorder="1" applyAlignment="1" applyProtection="1">
      <alignment horizontal="left" vertical="center" wrapText="1"/>
    </xf>
    <xf numFmtId="176" fontId="15" fillId="3" borderId="17" xfId="6" applyNumberFormat="1" applyFont="1" applyFill="1" applyBorder="1" applyAlignment="1" applyProtection="1">
      <alignment horizontal="left" vertical="center" wrapText="1"/>
    </xf>
    <xf numFmtId="176" fontId="15" fillId="3" borderId="18" xfId="6" applyNumberFormat="1" applyFont="1" applyFill="1" applyBorder="1" applyAlignment="1" applyProtection="1">
      <alignment horizontal="left" vertical="center" wrapText="1"/>
    </xf>
    <xf numFmtId="176" fontId="23" fillId="3" borderId="9" xfId="6" applyNumberFormat="1" applyFont="1" applyFill="1" applyBorder="1" applyAlignment="1" applyProtection="1">
      <alignment horizontal="left" vertical="center" wrapText="1"/>
    </xf>
    <xf numFmtId="176" fontId="24" fillId="3" borderId="10" xfId="6" applyNumberFormat="1" applyFont="1" applyFill="1" applyBorder="1" applyAlignment="1" applyProtection="1">
      <alignment horizontal="left" vertical="center" wrapText="1"/>
    </xf>
    <xf numFmtId="176" fontId="24" fillId="3" borderId="11" xfId="6" applyNumberFormat="1" applyFont="1" applyFill="1" applyBorder="1" applyAlignment="1" applyProtection="1">
      <alignment horizontal="left" vertical="center" wrapText="1"/>
    </xf>
    <xf numFmtId="176" fontId="23" fillId="0" borderId="10" xfId="6" applyNumberFormat="1" applyFont="1" applyFill="1" applyBorder="1" applyAlignment="1" applyProtection="1">
      <alignment horizontal="left" vertical="center" wrapText="1"/>
    </xf>
    <xf numFmtId="176" fontId="23" fillId="0" borderId="11" xfId="6" applyNumberFormat="1" applyFont="1" applyFill="1" applyBorder="1" applyAlignment="1" applyProtection="1">
      <alignment horizontal="left" vertical="center" wrapText="1"/>
    </xf>
    <xf numFmtId="176" fontId="25" fillId="0" borderId="9" xfId="6" applyNumberFormat="1" applyFont="1" applyFill="1" applyBorder="1" applyAlignment="1" applyProtection="1">
      <alignment horizontal="left" vertical="center" wrapText="1"/>
    </xf>
    <xf numFmtId="176" fontId="25" fillId="0" borderId="10" xfId="6" applyNumberFormat="1" applyFont="1" applyFill="1" applyBorder="1" applyAlignment="1" applyProtection="1">
      <alignment horizontal="left" vertical="center" wrapText="1"/>
    </xf>
    <xf numFmtId="176" fontId="25" fillId="0" borderId="11" xfId="6" applyNumberFormat="1" applyFont="1" applyFill="1" applyBorder="1" applyAlignment="1" applyProtection="1">
      <alignment horizontal="left" vertical="center" wrapText="1"/>
    </xf>
    <xf numFmtId="0" fontId="27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76" fontId="15" fillId="0" borderId="8" xfId="6" applyNumberFormat="1" applyFont="1" applyFill="1" applyBorder="1" applyAlignment="1" applyProtection="1">
      <alignment horizontal="center" vertical="center" wrapText="1"/>
    </xf>
    <xf numFmtId="176" fontId="15" fillId="0" borderId="8" xfId="6" applyNumberFormat="1" applyFont="1" applyFill="1" applyBorder="1" applyAlignment="1" applyProtection="1">
      <alignment horizontal="left" vertical="center" wrapText="1"/>
    </xf>
    <xf numFmtId="176" fontId="15" fillId="0" borderId="8" xfId="6" applyNumberFormat="1" applyFont="1" applyFill="1" applyBorder="1" applyAlignment="1" applyProtection="1">
      <alignment horizontal="left" vertical="center"/>
    </xf>
    <xf numFmtId="0" fontId="15" fillId="0" borderId="8" xfId="6" applyNumberFormat="1" applyFont="1" applyFill="1" applyBorder="1" applyAlignment="1" applyProtection="1">
      <alignment horizontal="center" vertical="center" wrapText="1"/>
    </xf>
    <xf numFmtId="0" fontId="15" fillId="0" borderId="8" xfId="6" applyNumberFormat="1" applyFont="1" applyFill="1" applyBorder="1" applyAlignment="1" applyProtection="1">
      <alignment horizontal="center" vertical="center"/>
    </xf>
    <xf numFmtId="176" fontId="15" fillId="0" borderId="8" xfId="6" applyNumberFormat="1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0">
    <cellStyle name="Normal_Elect" xfId="3"/>
    <cellStyle name="標準_BQ_FWBS1000_GrA" xfId="4"/>
    <cellStyle name="常规" xfId="0" builtinId="0"/>
    <cellStyle name="常规 2" xfId="6"/>
    <cellStyle name="常规 2 2" xfId="5"/>
    <cellStyle name="常规 26" xfId="1"/>
    <cellStyle name="常规 3" xfId="7"/>
    <cellStyle name="货币 2" xfId="8"/>
    <cellStyle name="千位分隔 2" xfId="9"/>
    <cellStyle name="千位分隔[0]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pane xSplit="1" ySplit="5" topLeftCell="B38" activePane="bottomRight" state="frozen"/>
      <selection pane="topRight"/>
      <selection pane="bottomLeft"/>
      <selection pane="bottomRight" activeCell="I21" sqref="I21"/>
    </sheetView>
  </sheetViews>
  <sheetFormatPr defaultColWidth="9" defaultRowHeight="13.8"/>
  <cols>
    <col min="1" max="1" width="5.77734375" style="43" customWidth="1"/>
    <col min="2" max="2" width="41.77734375" style="43" customWidth="1"/>
    <col min="3" max="4" width="6" style="44" customWidth="1"/>
    <col min="5" max="6" width="6" style="43" customWidth="1"/>
    <col min="7" max="7" width="6.44140625" style="43" customWidth="1"/>
    <col min="8" max="8" width="7.88671875" style="43" customWidth="1"/>
    <col min="9" max="9" width="8.44140625" style="43" customWidth="1"/>
    <col min="10" max="10" width="19.6640625" style="43" customWidth="1"/>
    <col min="11" max="11" width="15" style="43" customWidth="1"/>
    <col min="12" max="12" width="15.44140625" style="45" customWidth="1"/>
    <col min="13" max="13" width="14.44140625" style="46" customWidth="1"/>
    <col min="14" max="16384" width="9" style="43"/>
  </cols>
  <sheetData>
    <row r="1" spans="1:13" ht="33.75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3" ht="36.6" customHeight="1">
      <c r="A2" s="126" t="s">
        <v>1</v>
      </c>
      <c r="B2" s="127" t="s">
        <v>2</v>
      </c>
      <c r="C2" s="129" t="s">
        <v>3</v>
      </c>
      <c r="D2" s="129" t="s">
        <v>4</v>
      </c>
      <c r="E2" s="129" t="s">
        <v>5</v>
      </c>
      <c r="F2" s="126" t="s">
        <v>6</v>
      </c>
      <c r="G2" s="106" t="s">
        <v>7</v>
      </c>
      <c r="H2" s="107"/>
      <c r="I2" s="106" t="s">
        <v>8</v>
      </c>
      <c r="J2" s="107"/>
      <c r="K2" s="48" t="s">
        <v>9</v>
      </c>
      <c r="L2" s="126" t="s">
        <v>10</v>
      </c>
    </row>
    <row r="3" spans="1:13" ht="36.6" customHeight="1">
      <c r="A3" s="126"/>
      <c r="B3" s="128"/>
      <c r="C3" s="130"/>
      <c r="D3" s="130"/>
      <c r="E3" s="130"/>
      <c r="F3" s="131"/>
      <c r="G3" s="47" t="s">
        <v>11</v>
      </c>
      <c r="H3" s="47" t="s">
        <v>12</v>
      </c>
      <c r="I3" s="47" t="s">
        <v>11</v>
      </c>
      <c r="J3" s="47" t="s">
        <v>12</v>
      </c>
      <c r="K3" s="107" t="s">
        <v>13</v>
      </c>
      <c r="L3" s="131"/>
    </row>
    <row r="4" spans="1:13" ht="36.6" customHeight="1">
      <c r="A4" s="126"/>
      <c r="B4" s="128"/>
      <c r="C4" s="130"/>
      <c r="D4" s="130"/>
      <c r="E4" s="130"/>
      <c r="F4" s="131"/>
      <c r="G4" s="48" t="s">
        <v>13</v>
      </c>
      <c r="H4" s="48" t="s">
        <v>13</v>
      </c>
      <c r="I4" s="48" t="s">
        <v>13</v>
      </c>
      <c r="J4" s="48" t="s">
        <v>13</v>
      </c>
      <c r="K4" s="107"/>
      <c r="L4" s="131"/>
    </row>
    <row r="5" spans="1:13" ht="33.75" customHeight="1">
      <c r="A5" s="49" t="s">
        <v>14</v>
      </c>
      <c r="B5" s="108" t="s">
        <v>15</v>
      </c>
      <c r="C5" s="109"/>
      <c r="D5" s="109"/>
      <c r="E5" s="109"/>
      <c r="F5" s="109"/>
      <c r="G5" s="109"/>
      <c r="H5" s="109"/>
      <c r="I5" s="109"/>
      <c r="J5" s="109"/>
      <c r="K5" s="109"/>
      <c r="L5" s="110"/>
    </row>
    <row r="6" spans="1:13" ht="32.4" customHeight="1">
      <c r="A6" s="50">
        <v>1.1000000000000001</v>
      </c>
      <c r="B6" s="51" t="s">
        <v>16</v>
      </c>
      <c r="C6" s="52">
        <v>1</v>
      </c>
      <c r="D6" s="52">
        <v>1</v>
      </c>
      <c r="E6" s="52">
        <v>1</v>
      </c>
      <c r="F6" s="53" t="s">
        <v>17</v>
      </c>
      <c r="G6" s="54"/>
      <c r="H6" s="55"/>
      <c r="I6" s="54"/>
      <c r="J6" s="54"/>
      <c r="K6" s="54"/>
      <c r="L6" s="90" t="s">
        <v>18</v>
      </c>
    </row>
    <row r="7" spans="1:13" ht="32.4" customHeight="1">
      <c r="A7" s="50">
        <v>1.2</v>
      </c>
      <c r="B7" s="51" t="s">
        <v>19</v>
      </c>
      <c r="C7" s="52">
        <v>1</v>
      </c>
      <c r="D7" s="52">
        <v>1</v>
      </c>
      <c r="E7" s="52">
        <v>1</v>
      </c>
      <c r="F7" s="53" t="s">
        <v>17</v>
      </c>
      <c r="G7" s="54"/>
      <c r="H7" s="55"/>
      <c r="I7" s="54"/>
      <c r="J7" s="54"/>
      <c r="K7" s="54"/>
      <c r="L7" s="90" t="s">
        <v>18</v>
      </c>
    </row>
    <row r="8" spans="1:13" ht="46.95" customHeight="1">
      <c r="A8" s="50">
        <v>1.3</v>
      </c>
      <c r="B8" s="56" t="s">
        <v>20</v>
      </c>
      <c r="C8" s="52">
        <v>1</v>
      </c>
      <c r="D8" s="52">
        <v>1</v>
      </c>
      <c r="E8" s="52">
        <v>1</v>
      </c>
      <c r="F8" s="53" t="s">
        <v>17</v>
      </c>
      <c r="G8" s="54"/>
      <c r="H8" s="55"/>
      <c r="I8" s="54"/>
      <c r="J8" s="54"/>
      <c r="K8" s="54"/>
      <c r="L8" s="91" t="s">
        <v>21</v>
      </c>
    </row>
    <row r="9" spans="1:13" ht="33.75" customHeight="1">
      <c r="A9" s="57" t="s">
        <v>22</v>
      </c>
      <c r="B9" s="111" t="s">
        <v>23</v>
      </c>
      <c r="C9" s="109"/>
      <c r="D9" s="109"/>
      <c r="E9" s="109"/>
      <c r="F9" s="109"/>
      <c r="G9" s="109"/>
      <c r="H9" s="109"/>
      <c r="I9" s="109"/>
      <c r="J9" s="109"/>
      <c r="K9" s="109"/>
      <c r="L9" s="110"/>
    </row>
    <row r="10" spans="1:13" s="5" customFormat="1" ht="45.6" customHeight="1">
      <c r="A10" s="58">
        <v>2.1</v>
      </c>
      <c r="B10" s="59" t="s">
        <v>24</v>
      </c>
      <c r="C10" s="60">
        <v>1</v>
      </c>
      <c r="D10" s="60">
        <v>12</v>
      </c>
      <c r="E10" s="60">
        <v>12</v>
      </c>
      <c r="F10" s="61" t="s">
        <v>17</v>
      </c>
      <c r="G10" s="62"/>
      <c r="H10" s="63"/>
      <c r="I10" s="63"/>
      <c r="J10" s="64"/>
      <c r="K10" s="92"/>
      <c r="L10" s="93" t="s">
        <v>25</v>
      </c>
      <c r="M10" s="94"/>
    </row>
    <row r="11" spans="1:13" s="5" customFormat="1" ht="26.4">
      <c r="A11" s="58">
        <v>2.2000000000000002</v>
      </c>
      <c r="B11" s="64" t="s">
        <v>26</v>
      </c>
      <c r="C11" s="60">
        <v>1</v>
      </c>
      <c r="D11" s="60">
        <v>12</v>
      </c>
      <c r="E11" s="60">
        <v>12</v>
      </c>
      <c r="F11" s="61" t="s">
        <v>17</v>
      </c>
      <c r="G11" s="62"/>
      <c r="H11" s="63"/>
      <c r="I11" s="63"/>
      <c r="J11" s="64"/>
      <c r="K11" s="92"/>
      <c r="L11" s="93" t="s">
        <v>18</v>
      </c>
      <c r="M11" s="94"/>
    </row>
    <row r="12" spans="1:13" s="5" customFormat="1" ht="45.6" customHeight="1">
      <c r="A12" s="58">
        <v>2.2999999999999998</v>
      </c>
      <c r="B12" s="64" t="s">
        <v>27</v>
      </c>
      <c r="C12" s="60">
        <v>1</v>
      </c>
      <c r="D12" s="60">
        <v>12</v>
      </c>
      <c r="E12" s="60">
        <v>12</v>
      </c>
      <c r="F12" s="61" t="s">
        <v>17</v>
      </c>
      <c r="G12" s="62"/>
      <c r="H12" s="63"/>
      <c r="I12" s="63"/>
      <c r="J12" s="64"/>
      <c r="K12" s="92"/>
      <c r="L12" s="93" t="s">
        <v>18</v>
      </c>
      <c r="M12" s="94"/>
    </row>
    <row r="13" spans="1:13" ht="25.5" customHeight="1">
      <c r="A13" s="65" t="s">
        <v>28</v>
      </c>
      <c r="B13" s="112" t="s">
        <v>29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4"/>
    </row>
    <row r="14" spans="1:13" ht="55.2" customHeight="1">
      <c r="A14" s="58">
        <v>3.1</v>
      </c>
      <c r="B14" s="66" t="s">
        <v>30</v>
      </c>
      <c r="C14" s="60">
        <v>1</v>
      </c>
      <c r="D14" s="60">
        <v>76</v>
      </c>
      <c r="E14" s="60">
        <v>76</v>
      </c>
      <c r="F14" s="61" t="s">
        <v>31</v>
      </c>
      <c r="G14" s="62"/>
      <c r="H14" s="63"/>
      <c r="I14" s="63"/>
      <c r="J14" s="64"/>
      <c r="K14" s="64"/>
      <c r="L14" s="93" t="s">
        <v>25</v>
      </c>
    </row>
    <row r="15" spans="1:13" ht="46.95" customHeight="1">
      <c r="A15" s="58">
        <v>3.2</v>
      </c>
      <c r="B15" s="66" t="s">
        <v>32</v>
      </c>
      <c r="C15" s="60">
        <v>1</v>
      </c>
      <c r="D15" s="60">
        <v>4</v>
      </c>
      <c r="E15" s="60">
        <v>4</v>
      </c>
      <c r="F15" s="61" t="s">
        <v>31</v>
      </c>
      <c r="G15" s="62"/>
      <c r="H15" s="63"/>
      <c r="I15" s="63"/>
      <c r="J15" s="64"/>
      <c r="K15" s="95"/>
      <c r="L15" s="93" t="s">
        <v>25</v>
      </c>
    </row>
    <row r="16" spans="1:13" ht="34.950000000000003" customHeight="1">
      <c r="A16" s="58">
        <v>3.3</v>
      </c>
      <c r="B16" s="66" t="s">
        <v>33</v>
      </c>
      <c r="C16" s="60">
        <v>1</v>
      </c>
      <c r="D16" s="60">
        <v>12</v>
      </c>
      <c r="E16" s="60">
        <v>12</v>
      </c>
      <c r="F16" s="67" t="s">
        <v>34</v>
      </c>
      <c r="G16" s="62"/>
      <c r="H16" s="63"/>
      <c r="I16" s="63"/>
      <c r="J16" s="64"/>
      <c r="K16" s="95"/>
      <c r="L16" s="93" t="s">
        <v>25</v>
      </c>
    </row>
    <row r="17" spans="1:13" ht="34.950000000000003" customHeight="1">
      <c r="A17" s="58">
        <v>3.4</v>
      </c>
      <c r="B17" s="66" t="s">
        <v>35</v>
      </c>
      <c r="C17" s="60">
        <v>1</v>
      </c>
      <c r="D17" s="60">
        <v>12</v>
      </c>
      <c r="E17" s="60">
        <v>12</v>
      </c>
      <c r="F17" s="67" t="s">
        <v>34</v>
      </c>
      <c r="G17" s="68"/>
      <c r="H17" s="69"/>
      <c r="I17" s="69"/>
      <c r="J17" s="96"/>
      <c r="K17" s="97"/>
      <c r="L17" s="93" t="s">
        <v>25</v>
      </c>
    </row>
    <row r="18" spans="1:13" ht="51.6">
      <c r="A18" s="58">
        <v>3.5</v>
      </c>
      <c r="B18" s="66" t="s">
        <v>36</v>
      </c>
      <c r="C18" s="60">
        <v>1</v>
      </c>
      <c r="D18" s="60">
        <v>7</v>
      </c>
      <c r="E18" s="60">
        <v>7</v>
      </c>
      <c r="F18" s="67" t="s">
        <v>31</v>
      </c>
      <c r="G18" s="62"/>
      <c r="H18" s="63"/>
      <c r="I18" s="63"/>
      <c r="J18" s="64"/>
      <c r="K18" s="95"/>
      <c r="L18" s="93" t="s">
        <v>25</v>
      </c>
    </row>
    <row r="19" spans="1:13" ht="36">
      <c r="A19" s="58">
        <v>3.6</v>
      </c>
      <c r="B19" s="66" t="s">
        <v>37</v>
      </c>
      <c r="C19" s="60">
        <v>1</v>
      </c>
      <c r="D19" s="60">
        <v>4</v>
      </c>
      <c r="E19" s="60">
        <v>4</v>
      </c>
      <c r="F19" s="67" t="s">
        <v>31</v>
      </c>
      <c r="G19" s="62"/>
      <c r="H19" s="63"/>
      <c r="I19" s="63"/>
      <c r="J19" s="64"/>
      <c r="K19" s="95"/>
      <c r="L19" s="64" t="s">
        <v>38</v>
      </c>
    </row>
    <row r="20" spans="1:13" ht="51.6">
      <c r="A20" s="58">
        <v>3.7</v>
      </c>
      <c r="B20" s="66" t="s">
        <v>39</v>
      </c>
      <c r="C20" s="52">
        <v>1</v>
      </c>
      <c r="D20" s="52">
        <v>186</v>
      </c>
      <c r="E20" s="52">
        <v>186</v>
      </c>
      <c r="F20" s="67" t="s">
        <v>31</v>
      </c>
      <c r="G20" s="62"/>
      <c r="H20" s="70"/>
      <c r="I20" s="63"/>
      <c r="J20" s="98"/>
      <c r="K20" s="95"/>
      <c r="L20" s="64" t="s">
        <v>38</v>
      </c>
    </row>
    <row r="21" spans="1:13" ht="42.75" customHeight="1">
      <c r="A21" s="58">
        <v>3.8</v>
      </c>
      <c r="B21" s="66" t="s">
        <v>40</v>
      </c>
      <c r="C21" s="60">
        <v>1</v>
      </c>
      <c r="D21" s="60">
        <v>100</v>
      </c>
      <c r="E21" s="60">
        <v>100</v>
      </c>
      <c r="F21" s="60" t="s">
        <v>41</v>
      </c>
      <c r="G21" s="70"/>
      <c r="H21" s="70"/>
      <c r="I21" s="92" t="s">
        <v>42</v>
      </c>
      <c r="J21" s="64"/>
      <c r="K21" s="92"/>
      <c r="L21" s="92"/>
      <c r="M21" s="99"/>
    </row>
    <row r="22" spans="1:13" ht="44.25" customHeight="1">
      <c r="A22" s="58">
        <v>3.9</v>
      </c>
      <c r="B22" s="71" t="s">
        <v>43</v>
      </c>
      <c r="C22" s="60">
        <v>1</v>
      </c>
      <c r="D22" s="60">
        <v>200</v>
      </c>
      <c r="E22" s="60">
        <v>200</v>
      </c>
      <c r="F22" s="60" t="s">
        <v>41</v>
      </c>
      <c r="G22" s="70"/>
      <c r="H22" s="70"/>
      <c r="I22" s="92" t="s">
        <v>42</v>
      </c>
      <c r="J22" s="64"/>
      <c r="K22" s="92"/>
      <c r="L22" s="92"/>
      <c r="M22" s="99"/>
    </row>
    <row r="23" spans="1:13" ht="30" customHeight="1">
      <c r="A23" s="72" t="s">
        <v>44</v>
      </c>
      <c r="B23" s="71" t="s">
        <v>45</v>
      </c>
      <c r="C23" s="60">
        <v>1</v>
      </c>
      <c r="D23" s="60">
        <v>200</v>
      </c>
      <c r="E23" s="60">
        <v>200</v>
      </c>
      <c r="F23" s="60" t="s">
        <v>41</v>
      </c>
      <c r="G23" s="70"/>
      <c r="H23" s="70"/>
      <c r="I23" s="92"/>
      <c r="J23" s="64"/>
      <c r="K23" s="92"/>
      <c r="L23" s="92"/>
      <c r="M23" s="99"/>
    </row>
    <row r="24" spans="1:13" ht="63.6" customHeight="1">
      <c r="A24" s="58">
        <v>3.11</v>
      </c>
      <c r="B24" s="66" t="s">
        <v>46</v>
      </c>
      <c r="C24" s="60">
        <v>1</v>
      </c>
      <c r="D24" s="60">
        <v>1</v>
      </c>
      <c r="E24" s="60">
        <v>1</v>
      </c>
      <c r="F24" s="60" t="s">
        <v>17</v>
      </c>
      <c r="G24" s="70"/>
      <c r="H24" s="70"/>
      <c r="I24" s="92"/>
      <c r="J24" s="64"/>
      <c r="K24" s="92"/>
      <c r="L24" s="92"/>
      <c r="M24" s="100"/>
    </row>
    <row r="25" spans="1:13" ht="73.95" customHeight="1">
      <c r="A25" s="58">
        <v>3.12</v>
      </c>
      <c r="B25" s="66" t="s">
        <v>47</v>
      </c>
      <c r="C25" s="60">
        <v>1</v>
      </c>
      <c r="D25" s="60">
        <v>1</v>
      </c>
      <c r="E25" s="60">
        <v>1</v>
      </c>
      <c r="F25" s="67" t="s">
        <v>17</v>
      </c>
      <c r="G25" s="70"/>
      <c r="H25" s="70"/>
      <c r="I25" s="63"/>
      <c r="J25" s="64"/>
      <c r="K25" s="95"/>
      <c r="L25" s="101"/>
    </row>
    <row r="26" spans="1:13" ht="54" customHeight="1">
      <c r="A26" s="58">
        <v>3.13</v>
      </c>
      <c r="B26" s="71" t="s">
        <v>48</v>
      </c>
      <c r="C26" s="73">
        <v>1</v>
      </c>
      <c r="D26" s="73">
        <v>1</v>
      </c>
      <c r="E26" s="73">
        <v>10</v>
      </c>
      <c r="F26" s="74" t="s">
        <v>41</v>
      </c>
      <c r="G26" s="70"/>
      <c r="H26" s="70"/>
      <c r="I26" s="63"/>
      <c r="J26" s="64"/>
      <c r="K26" s="95"/>
      <c r="L26" s="101"/>
    </row>
    <row r="27" spans="1:13" ht="31.2" customHeight="1">
      <c r="A27" s="75" t="s">
        <v>49</v>
      </c>
      <c r="B27" s="108" t="s">
        <v>50</v>
      </c>
      <c r="C27" s="109"/>
      <c r="D27" s="109"/>
      <c r="E27" s="109"/>
      <c r="F27" s="109"/>
      <c r="G27" s="109"/>
      <c r="H27" s="109"/>
      <c r="I27" s="109"/>
      <c r="J27" s="109"/>
      <c r="K27" s="109"/>
      <c r="L27" s="110"/>
    </row>
    <row r="28" spans="1:13" ht="81.599999999999994" customHeight="1">
      <c r="A28" s="76">
        <v>4.0999999999999996</v>
      </c>
      <c r="B28" s="77" t="s">
        <v>51</v>
      </c>
      <c r="C28" s="60">
        <v>1</v>
      </c>
      <c r="D28" s="60">
        <v>1</v>
      </c>
      <c r="E28" s="60">
        <v>1</v>
      </c>
      <c r="F28" s="67" t="s">
        <v>17</v>
      </c>
      <c r="G28" s="70"/>
      <c r="H28" s="70"/>
      <c r="I28" s="63"/>
      <c r="J28" s="64"/>
      <c r="K28" s="95"/>
      <c r="L28" s="101"/>
    </row>
    <row r="29" spans="1:13" ht="76.2" customHeight="1">
      <c r="A29" s="76">
        <v>4.2</v>
      </c>
      <c r="B29" s="78" t="s">
        <v>52</v>
      </c>
      <c r="C29" s="60">
        <v>1</v>
      </c>
      <c r="D29" s="60">
        <v>1</v>
      </c>
      <c r="E29" s="60">
        <v>1</v>
      </c>
      <c r="F29" s="67" t="s">
        <v>17</v>
      </c>
      <c r="G29" s="70"/>
      <c r="H29" s="70"/>
      <c r="I29" s="63"/>
      <c r="J29" s="64"/>
      <c r="K29" s="95"/>
      <c r="L29" s="102" t="s">
        <v>53</v>
      </c>
    </row>
    <row r="30" spans="1:13" ht="39" customHeight="1">
      <c r="A30" s="76">
        <v>4.3</v>
      </c>
      <c r="B30" s="79" t="s">
        <v>54</v>
      </c>
      <c r="C30" s="60">
        <v>1</v>
      </c>
      <c r="D30" s="60">
        <v>3</v>
      </c>
      <c r="E30" s="60">
        <v>3</v>
      </c>
      <c r="F30" s="67" t="s">
        <v>34</v>
      </c>
      <c r="G30" s="70"/>
      <c r="H30" s="70"/>
      <c r="I30" s="63"/>
      <c r="J30" s="64"/>
      <c r="K30" s="95"/>
      <c r="L30" s="101"/>
    </row>
    <row r="31" spans="1:13" ht="39" customHeight="1">
      <c r="A31" s="80" t="s">
        <v>55</v>
      </c>
      <c r="B31" s="115" t="s">
        <v>56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7"/>
    </row>
    <row r="32" spans="1:13" ht="39" customHeight="1">
      <c r="A32" s="81">
        <v>5.0999999999999996</v>
      </c>
      <c r="B32" s="82" t="s">
        <v>57</v>
      </c>
      <c r="C32" s="83">
        <v>1</v>
      </c>
      <c r="D32" s="83">
        <v>5000</v>
      </c>
      <c r="E32" s="83">
        <v>5000</v>
      </c>
      <c r="F32" s="83" t="s">
        <v>58</v>
      </c>
      <c r="G32" s="84"/>
      <c r="H32" s="84"/>
      <c r="I32" s="84"/>
      <c r="J32" s="84"/>
      <c r="K32" s="84"/>
      <c r="L32" s="82" t="s">
        <v>59</v>
      </c>
    </row>
    <row r="33" spans="1:12" ht="39" customHeight="1">
      <c r="A33" s="81" t="s">
        <v>60</v>
      </c>
      <c r="B33" s="118" t="s">
        <v>61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9"/>
    </row>
    <row r="34" spans="1:12" ht="39" customHeight="1">
      <c r="A34" s="81">
        <v>6.1</v>
      </c>
      <c r="B34" s="82" t="s">
        <v>62</v>
      </c>
      <c r="C34" s="83">
        <v>1</v>
      </c>
      <c r="D34" s="83">
        <v>1</v>
      </c>
      <c r="E34" s="83">
        <v>1</v>
      </c>
      <c r="F34" s="83" t="s">
        <v>17</v>
      </c>
      <c r="G34" s="84"/>
      <c r="H34" s="84"/>
      <c r="I34" s="84"/>
      <c r="J34" s="84"/>
      <c r="K34" s="84"/>
      <c r="L34" s="82" t="s">
        <v>63</v>
      </c>
    </row>
    <row r="35" spans="1:12" ht="39" customHeight="1">
      <c r="A35" s="85" t="s">
        <v>64</v>
      </c>
      <c r="B35" s="120" t="s">
        <v>65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2"/>
    </row>
    <row r="36" spans="1:12" ht="39" customHeight="1">
      <c r="A36" s="85">
        <v>7.1</v>
      </c>
      <c r="B36" s="86" t="s">
        <v>66</v>
      </c>
      <c r="C36" s="87">
        <v>1</v>
      </c>
      <c r="D36" s="87">
        <v>1</v>
      </c>
      <c r="E36" s="87">
        <v>32</v>
      </c>
      <c r="F36" s="88" t="s">
        <v>34</v>
      </c>
      <c r="G36" s="89"/>
      <c r="H36" s="89"/>
      <c r="I36" s="89"/>
      <c r="J36" s="89"/>
      <c r="K36" s="89"/>
      <c r="L36" s="89"/>
    </row>
    <row r="37" spans="1:12" ht="39" customHeight="1">
      <c r="A37" s="85" t="s">
        <v>67</v>
      </c>
      <c r="B37" s="121" t="s">
        <v>68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2"/>
    </row>
    <row r="38" spans="1:12" ht="58.95" customHeight="1">
      <c r="A38" s="85">
        <v>8.1</v>
      </c>
      <c r="B38" s="71" t="s">
        <v>69</v>
      </c>
      <c r="C38" s="87">
        <v>1</v>
      </c>
      <c r="D38" s="87">
        <v>1</v>
      </c>
      <c r="E38" s="87">
        <v>30</v>
      </c>
      <c r="F38" s="88" t="s">
        <v>34</v>
      </c>
      <c r="G38" s="89"/>
      <c r="H38" s="89"/>
      <c r="I38" s="89"/>
      <c r="J38" s="89"/>
      <c r="K38" s="89"/>
      <c r="L38" s="89"/>
    </row>
    <row r="39" spans="1:12" ht="37.5" customHeight="1">
      <c r="A39" s="123" t="s">
        <v>70</v>
      </c>
      <c r="B39" s="124"/>
      <c r="C39" s="124"/>
      <c r="D39" s="124"/>
      <c r="E39" s="124"/>
      <c r="F39" s="124"/>
      <c r="G39" s="124"/>
      <c r="H39" s="124"/>
      <c r="I39" s="124"/>
      <c r="J39" s="103"/>
      <c r="K39" s="103"/>
      <c r="L39" s="104" t="s">
        <v>71</v>
      </c>
    </row>
    <row r="40" spans="1:12">
      <c r="A40" s="42" t="s">
        <v>72</v>
      </c>
      <c r="B40" s="3"/>
      <c r="C40" s="3"/>
      <c r="D40" s="4"/>
      <c r="E40" s="4"/>
      <c r="F40" s="4"/>
      <c r="G40" s="4"/>
    </row>
    <row r="41" spans="1:12">
      <c r="A41" s="2" t="s">
        <v>73</v>
      </c>
      <c r="B41" s="3"/>
      <c r="C41" s="3"/>
      <c r="D41" s="4"/>
      <c r="E41" s="4"/>
      <c r="F41" s="4"/>
      <c r="G41" s="4"/>
    </row>
    <row r="42" spans="1:12">
      <c r="A42" s="2" t="s">
        <v>74</v>
      </c>
      <c r="B42" s="3"/>
      <c r="C42" s="3"/>
      <c r="D42" s="4"/>
      <c r="E42" s="4"/>
      <c r="F42" s="4"/>
      <c r="G42" s="4"/>
    </row>
    <row r="43" spans="1:12">
      <c r="A43" s="125" t="s">
        <v>75</v>
      </c>
      <c r="B43" s="125"/>
      <c r="C43" s="125"/>
      <c r="D43" s="125"/>
      <c r="E43" s="125"/>
      <c r="F43" s="125"/>
      <c r="G43" s="125"/>
    </row>
    <row r="44" spans="1:12">
      <c r="A44" s="2" t="s">
        <v>76</v>
      </c>
      <c r="B44" s="3"/>
      <c r="C44" s="3"/>
      <c r="D44" s="4"/>
      <c r="E44" s="4"/>
      <c r="F44" s="4"/>
      <c r="G44" s="4"/>
    </row>
  </sheetData>
  <mergeCells count="21">
    <mergeCell ref="B37:L37"/>
    <mergeCell ref="A39:I39"/>
    <mergeCell ref="A43:G43"/>
    <mergeCell ref="A2:A4"/>
    <mergeCell ref="B2:B4"/>
    <mergeCell ref="C2:C4"/>
    <mergeCell ref="D2:D4"/>
    <mergeCell ref="E2:E4"/>
    <mergeCell ref="F2:F4"/>
    <mergeCell ref="K3:K4"/>
    <mergeCell ref="L2:L4"/>
    <mergeCell ref="B13:L13"/>
    <mergeCell ref="B27:L27"/>
    <mergeCell ref="B31:L31"/>
    <mergeCell ref="B33:L33"/>
    <mergeCell ref="B35:L35"/>
    <mergeCell ref="A1:L1"/>
    <mergeCell ref="G2:H2"/>
    <mergeCell ref="I2:J2"/>
    <mergeCell ref="B5:L5"/>
    <mergeCell ref="B9:L9"/>
  </mergeCells>
  <phoneticPr fontId="32" type="noConversion"/>
  <pageMargins left="0.74803149606299202" right="0.74803149606299202" top="0.98425196850393704" bottom="0.98425196850393704" header="0.511811023622047" footer="0.511811023622047"/>
  <pageSetup paperSize="8" scale="87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tabSelected="1" topLeftCell="A52" workbookViewId="0">
      <selection sqref="A1:G2"/>
    </sheetView>
  </sheetViews>
  <sheetFormatPr defaultColWidth="9" defaultRowHeight="13.8"/>
  <cols>
    <col min="1" max="1" width="6.33203125" style="2" customWidth="1"/>
    <col min="2" max="2" width="10.33203125" style="3" customWidth="1"/>
    <col min="3" max="3" width="31.109375" style="3" customWidth="1"/>
    <col min="4" max="4" width="10" style="4" customWidth="1"/>
    <col min="5" max="5" width="5.44140625" style="4" customWidth="1"/>
    <col min="6" max="6" width="17.88671875" style="4" customWidth="1"/>
    <col min="7" max="7" width="19.6640625" style="4" customWidth="1"/>
    <col min="8" max="16384" width="9" style="5"/>
  </cols>
  <sheetData>
    <row r="1" spans="1:7" ht="17.399999999999999" customHeight="1">
      <c r="A1" s="161" t="s">
        <v>77</v>
      </c>
      <c r="B1" s="162"/>
      <c r="C1" s="162"/>
      <c r="D1" s="162"/>
      <c r="E1" s="162"/>
      <c r="F1" s="162"/>
      <c r="G1" s="163"/>
    </row>
    <row r="2" spans="1:7">
      <c r="A2" s="164"/>
      <c r="B2" s="165"/>
      <c r="C2" s="165"/>
      <c r="D2" s="165"/>
      <c r="E2" s="165"/>
      <c r="F2" s="165"/>
      <c r="G2" s="166"/>
    </row>
    <row r="3" spans="1:7" s="1" customFormat="1" ht="41.4">
      <c r="A3" s="6" t="s">
        <v>78</v>
      </c>
      <c r="B3" s="7" t="s">
        <v>79</v>
      </c>
      <c r="C3" s="7" t="s">
        <v>80</v>
      </c>
      <c r="D3" s="8" t="s">
        <v>81</v>
      </c>
      <c r="E3" s="8" t="s">
        <v>82</v>
      </c>
      <c r="F3" s="7" t="s">
        <v>83</v>
      </c>
      <c r="G3" s="7" t="s">
        <v>84</v>
      </c>
    </row>
    <row r="4" spans="1:7" ht="131.4" customHeight="1">
      <c r="A4" s="9">
        <v>1</v>
      </c>
      <c r="B4" s="10" t="s">
        <v>85</v>
      </c>
      <c r="C4" s="132" t="s">
        <v>86</v>
      </c>
      <c r="D4" s="132"/>
      <c r="E4" s="132"/>
      <c r="F4" s="132"/>
      <c r="G4" s="132"/>
    </row>
    <row r="5" spans="1:7" ht="43.2" customHeight="1">
      <c r="A5" s="11">
        <v>1.1000000000000001</v>
      </c>
      <c r="B5" s="12" t="s">
        <v>87</v>
      </c>
      <c r="C5" s="12" t="s">
        <v>88</v>
      </c>
      <c r="D5" s="13">
        <v>13090</v>
      </c>
      <c r="E5" s="14" t="s">
        <v>89</v>
      </c>
      <c r="F5" s="14"/>
      <c r="G5" s="14">
        <f>D5*F5</f>
        <v>0</v>
      </c>
    </row>
    <row r="6" spans="1:7" ht="43.2" customHeight="1">
      <c r="A6" s="11">
        <v>1.2</v>
      </c>
      <c r="B6" s="12" t="s">
        <v>90</v>
      </c>
      <c r="C6" s="12" t="s">
        <v>91</v>
      </c>
      <c r="D6" s="13">
        <v>2</v>
      </c>
      <c r="E6" s="14" t="s">
        <v>31</v>
      </c>
      <c r="F6" s="14"/>
      <c r="G6" s="14"/>
    </row>
    <row r="7" spans="1:7" ht="43.2" customHeight="1">
      <c r="A7" s="15">
        <v>1.3</v>
      </c>
      <c r="B7" s="12" t="s">
        <v>92</v>
      </c>
      <c r="C7" s="12" t="s">
        <v>93</v>
      </c>
      <c r="D7" s="13">
        <v>11365</v>
      </c>
      <c r="E7" s="14" t="s">
        <v>58</v>
      </c>
      <c r="F7" s="14"/>
      <c r="G7" s="14"/>
    </row>
    <row r="8" spans="1:7">
      <c r="A8" s="16"/>
      <c r="B8" s="17"/>
      <c r="C8" s="17"/>
      <c r="D8" s="17"/>
      <c r="E8" s="17"/>
      <c r="F8" s="18"/>
      <c r="G8" s="19"/>
    </row>
    <row r="9" spans="1:7" ht="121.95" customHeight="1">
      <c r="A9" s="9">
        <v>2</v>
      </c>
      <c r="B9" s="20" t="s">
        <v>94</v>
      </c>
      <c r="C9" s="133" t="s">
        <v>95</v>
      </c>
      <c r="D9" s="134"/>
      <c r="E9" s="134"/>
      <c r="F9" s="134"/>
      <c r="G9" s="135"/>
    </row>
    <row r="10" spans="1:7" ht="69" customHeight="1">
      <c r="A10" s="11">
        <v>2.1</v>
      </c>
      <c r="B10" s="12" t="s">
        <v>96</v>
      </c>
      <c r="C10" s="21" t="s">
        <v>97</v>
      </c>
      <c r="D10" s="14">
        <v>1</v>
      </c>
      <c r="E10" s="14" t="s">
        <v>98</v>
      </c>
      <c r="F10" s="14"/>
      <c r="G10" s="14">
        <f>D10*F10</f>
        <v>0</v>
      </c>
    </row>
    <row r="11" spans="1:7" ht="16.95" customHeight="1">
      <c r="A11" s="136"/>
      <c r="B11" s="137"/>
      <c r="C11" s="137"/>
      <c r="D11" s="137"/>
      <c r="E11" s="137"/>
      <c r="F11" s="137"/>
      <c r="G11" s="138"/>
    </row>
    <row r="12" spans="1:7" ht="48" customHeight="1">
      <c r="A12" s="22">
        <v>3</v>
      </c>
      <c r="B12" s="139" t="s">
        <v>99</v>
      </c>
      <c r="C12" s="140"/>
      <c r="D12" s="140"/>
      <c r="E12" s="140"/>
      <c r="F12" s="140"/>
      <c r="G12" s="141"/>
    </row>
    <row r="13" spans="1:7" ht="69.599999999999994" customHeight="1">
      <c r="A13" s="22">
        <v>3.1</v>
      </c>
      <c r="B13" s="23" t="s">
        <v>100</v>
      </c>
      <c r="C13" s="24" t="s">
        <v>101</v>
      </c>
      <c r="D13" s="25">
        <v>1</v>
      </c>
      <c r="E13" s="26" t="s">
        <v>98</v>
      </c>
      <c r="F13" s="27"/>
      <c r="G13" s="25"/>
    </row>
    <row r="14" spans="1:7" ht="30" customHeight="1">
      <c r="A14" s="142" t="s">
        <v>102</v>
      </c>
      <c r="B14" s="143"/>
      <c r="C14" s="143"/>
      <c r="D14" s="143"/>
      <c r="E14" s="143"/>
      <c r="F14" s="144"/>
      <c r="G14" s="19">
        <f>SUM(G13:G13)</f>
        <v>0</v>
      </c>
    </row>
    <row r="15" spans="1:7" ht="67.2" customHeight="1">
      <c r="A15" s="11">
        <v>4</v>
      </c>
      <c r="B15" s="28" t="s">
        <v>103</v>
      </c>
      <c r="C15" s="145" t="s">
        <v>104</v>
      </c>
      <c r="D15" s="134"/>
      <c r="E15" s="134"/>
      <c r="F15" s="134"/>
      <c r="G15" s="135"/>
    </row>
    <row r="16" spans="1:7" ht="213" customHeight="1">
      <c r="A16" s="11">
        <v>4.0999999999999996</v>
      </c>
      <c r="B16" s="12" t="s">
        <v>105</v>
      </c>
      <c r="C16" s="29" t="s">
        <v>106</v>
      </c>
      <c r="D16" s="14">
        <v>1</v>
      </c>
      <c r="E16" s="14" t="s">
        <v>98</v>
      </c>
      <c r="F16" s="14">
        <v>0</v>
      </c>
      <c r="G16" s="14">
        <f>D16*F16</f>
        <v>0</v>
      </c>
    </row>
    <row r="17" spans="1:7" ht="55.2" customHeight="1">
      <c r="A17" s="15">
        <v>5</v>
      </c>
      <c r="B17" s="28" t="s">
        <v>107</v>
      </c>
      <c r="C17" s="133" t="s">
        <v>108</v>
      </c>
      <c r="D17" s="134"/>
      <c r="E17" s="134"/>
      <c r="F17" s="134"/>
      <c r="G17" s="135"/>
    </row>
    <row r="18" spans="1:7" ht="33.6" customHeight="1">
      <c r="A18" s="11">
        <v>5.0999999999999996</v>
      </c>
      <c r="B18" s="154" t="s">
        <v>109</v>
      </c>
      <c r="C18" s="30" t="s">
        <v>110</v>
      </c>
      <c r="D18" s="14">
        <v>17</v>
      </c>
      <c r="E18" s="14" t="s">
        <v>111</v>
      </c>
      <c r="F18" s="14"/>
      <c r="G18" s="14"/>
    </row>
    <row r="19" spans="1:7" ht="49.95" customHeight="1">
      <c r="A19" s="11">
        <v>5.2</v>
      </c>
      <c r="B19" s="155"/>
      <c r="C19" s="31" t="s">
        <v>112</v>
      </c>
      <c r="D19" s="14">
        <v>12</v>
      </c>
      <c r="E19" s="14" t="s">
        <v>31</v>
      </c>
      <c r="F19" s="14"/>
      <c r="G19" s="14"/>
    </row>
    <row r="20" spans="1:7" ht="47.4" customHeight="1">
      <c r="A20" s="11">
        <v>5.3</v>
      </c>
      <c r="B20" s="155"/>
      <c r="C20" s="31" t="s">
        <v>113</v>
      </c>
      <c r="D20" s="14">
        <v>1</v>
      </c>
      <c r="E20" s="14" t="s">
        <v>31</v>
      </c>
      <c r="F20" s="14"/>
      <c r="G20" s="14"/>
    </row>
    <row r="21" spans="1:7" ht="43.95" customHeight="1">
      <c r="A21" s="11">
        <v>5.4</v>
      </c>
      <c r="B21" s="156"/>
      <c r="C21" s="31" t="s">
        <v>114</v>
      </c>
      <c r="D21" s="14">
        <v>4</v>
      </c>
      <c r="E21" s="14" t="s">
        <v>31</v>
      </c>
      <c r="F21" s="14"/>
      <c r="G21" s="14"/>
    </row>
    <row r="22" spans="1:7" ht="31.2" customHeight="1">
      <c r="A22" s="11">
        <v>6</v>
      </c>
      <c r="B22" s="12" t="s">
        <v>115</v>
      </c>
      <c r="C22" s="146" t="s">
        <v>116</v>
      </c>
      <c r="D22" s="147"/>
      <c r="E22" s="147"/>
      <c r="F22" s="147"/>
      <c r="G22" s="148"/>
    </row>
    <row r="23" spans="1:7" ht="31.2" customHeight="1">
      <c r="A23" s="32">
        <v>6.1</v>
      </c>
      <c r="B23" s="154" t="s">
        <v>117</v>
      </c>
      <c r="C23" s="33" t="s">
        <v>118</v>
      </c>
      <c r="D23" s="33">
        <v>66</v>
      </c>
      <c r="E23" s="33" t="s">
        <v>31</v>
      </c>
      <c r="F23" s="34"/>
      <c r="G23" s="34"/>
    </row>
    <row r="24" spans="1:7" ht="31.2" customHeight="1">
      <c r="A24" s="14">
        <v>6.2</v>
      </c>
      <c r="B24" s="155"/>
      <c r="C24" s="33" t="s">
        <v>119</v>
      </c>
      <c r="D24" s="33">
        <v>16</v>
      </c>
      <c r="E24" s="33" t="s">
        <v>31</v>
      </c>
      <c r="F24" s="34"/>
      <c r="G24" s="34"/>
    </row>
    <row r="25" spans="1:7" ht="31.2" customHeight="1">
      <c r="A25" s="32">
        <v>6.3</v>
      </c>
      <c r="B25" s="155"/>
      <c r="C25" s="33" t="s">
        <v>120</v>
      </c>
      <c r="D25" s="33">
        <v>94</v>
      </c>
      <c r="E25" s="33" t="s">
        <v>31</v>
      </c>
      <c r="F25" s="34"/>
      <c r="G25" s="34"/>
    </row>
    <row r="26" spans="1:7" ht="31.2" customHeight="1">
      <c r="A26" s="14">
        <v>6.4</v>
      </c>
      <c r="B26" s="155"/>
      <c r="C26" s="33" t="s">
        <v>121</v>
      </c>
      <c r="D26" s="33">
        <v>200</v>
      </c>
      <c r="E26" s="33" t="s">
        <v>31</v>
      </c>
      <c r="F26" s="34"/>
      <c r="G26" s="34"/>
    </row>
    <row r="27" spans="1:7" ht="31.2" customHeight="1">
      <c r="A27" s="32">
        <v>6.5</v>
      </c>
      <c r="B27" s="155"/>
      <c r="C27" s="33" t="s">
        <v>122</v>
      </c>
      <c r="D27" s="33">
        <v>14</v>
      </c>
      <c r="E27" s="33" t="s">
        <v>31</v>
      </c>
      <c r="F27" s="34"/>
      <c r="G27" s="34"/>
    </row>
    <row r="28" spans="1:7" ht="31.2" customHeight="1">
      <c r="A28" s="14">
        <v>6.6</v>
      </c>
      <c r="B28" s="155"/>
      <c r="C28" s="33" t="s">
        <v>123</v>
      </c>
      <c r="D28" s="33">
        <v>192</v>
      </c>
      <c r="E28" s="33" t="s">
        <v>31</v>
      </c>
      <c r="F28" s="34"/>
      <c r="G28" s="34"/>
    </row>
    <row r="29" spans="1:7" ht="31.2" customHeight="1">
      <c r="A29" s="32">
        <v>6.7</v>
      </c>
      <c r="B29" s="156"/>
      <c r="C29" s="33" t="s">
        <v>124</v>
      </c>
      <c r="D29" s="33">
        <v>244</v>
      </c>
      <c r="E29" s="33" t="s">
        <v>31</v>
      </c>
      <c r="F29" s="34"/>
      <c r="G29" s="34"/>
    </row>
    <row r="30" spans="1:7" ht="31.2" customHeight="1">
      <c r="A30" s="14">
        <v>6.8</v>
      </c>
      <c r="B30" s="154" t="s">
        <v>125</v>
      </c>
      <c r="C30" s="33" t="s">
        <v>126</v>
      </c>
      <c r="D30" s="35">
        <v>264</v>
      </c>
      <c r="E30" s="33" t="s">
        <v>31</v>
      </c>
      <c r="F30" s="34"/>
      <c r="G30" s="34"/>
    </row>
    <row r="31" spans="1:7" ht="31.2" customHeight="1">
      <c r="A31" s="32">
        <v>6.9</v>
      </c>
      <c r="B31" s="155"/>
      <c r="C31" s="33" t="s">
        <v>127</v>
      </c>
      <c r="D31" s="35">
        <v>96</v>
      </c>
      <c r="E31" s="33" t="s">
        <v>31</v>
      </c>
      <c r="F31" s="34"/>
      <c r="G31" s="34"/>
    </row>
    <row r="32" spans="1:7" ht="31.2" customHeight="1">
      <c r="A32" s="14">
        <v>6.1</v>
      </c>
      <c r="B32" s="155"/>
      <c r="C32" s="33" t="s">
        <v>128</v>
      </c>
      <c r="D32" s="33">
        <v>692</v>
      </c>
      <c r="E32" s="33" t="s">
        <v>31</v>
      </c>
      <c r="F32" s="34"/>
      <c r="G32" s="34"/>
    </row>
    <row r="33" spans="1:7" ht="31.2" customHeight="1">
      <c r="A33" s="14">
        <v>6.11</v>
      </c>
      <c r="B33" s="155"/>
      <c r="C33" s="33" t="s">
        <v>129</v>
      </c>
      <c r="D33" s="33">
        <v>448</v>
      </c>
      <c r="E33" s="33" t="s">
        <v>31</v>
      </c>
      <c r="F33" s="34"/>
      <c r="G33" s="34"/>
    </row>
    <row r="34" spans="1:7" ht="31.2" customHeight="1">
      <c r="A34" s="14">
        <v>6.12</v>
      </c>
      <c r="B34" s="156"/>
      <c r="C34" s="33" t="s">
        <v>130</v>
      </c>
      <c r="D34" s="33">
        <v>544</v>
      </c>
      <c r="E34" s="33" t="s">
        <v>31</v>
      </c>
      <c r="F34" s="34"/>
      <c r="G34" s="34"/>
    </row>
    <row r="35" spans="1:7" ht="31.2" customHeight="1">
      <c r="A35" s="14">
        <v>6.13</v>
      </c>
      <c r="B35" s="154" t="s">
        <v>131</v>
      </c>
      <c r="C35" s="36" t="s">
        <v>132</v>
      </c>
      <c r="D35" s="33">
        <v>33</v>
      </c>
      <c r="E35" s="33" t="s">
        <v>31</v>
      </c>
      <c r="F35" s="34"/>
      <c r="G35" s="34"/>
    </row>
    <row r="36" spans="1:7" ht="31.2" customHeight="1">
      <c r="A36" s="14">
        <v>6.14</v>
      </c>
      <c r="B36" s="155"/>
      <c r="C36" s="36" t="s">
        <v>133</v>
      </c>
      <c r="D36" s="33">
        <v>12</v>
      </c>
      <c r="E36" s="33" t="s">
        <v>31</v>
      </c>
      <c r="F36" s="34"/>
      <c r="G36" s="34"/>
    </row>
    <row r="37" spans="1:7" ht="31.2" customHeight="1">
      <c r="A37" s="14">
        <v>6.15</v>
      </c>
      <c r="B37" s="155"/>
      <c r="C37" s="36" t="s">
        <v>134</v>
      </c>
      <c r="D37" s="33">
        <v>47</v>
      </c>
      <c r="E37" s="33" t="s">
        <v>31</v>
      </c>
      <c r="F37" s="34"/>
      <c r="G37" s="34"/>
    </row>
    <row r="38" spans="1:7" ht="31.2" customHeight="1">
      <c r="A38" s="14">
        <v>6.16</v>
      </c>
      <c r="B38" s="155"/>
      <c r="C38" s="36" t="s">
        <v>135</v>
      </c>
      <c r="D38" s="37">
        <v>118</v>
      </c>
      <c r="E38" s="33" t="s">
        <v>31</v>
      </c>
      <c r="F38" s="34"/>
      <c r="G38" s="34"/>
    </row>
    <row r="39" spans="1:7" ht="31.2" customHeight="1">
      <c r="A39" s="14">
        <v>6.17</v>
      </c>
      <c r="B39" s="155"/>
      <c r="C39" s="36" t="s">
        <v>136</v>
      </c>
      <c r="D39" s="37">
        <v>8</v>
      </c>
      <c r="E39" s="33" t="s">
        <v>31</v>
      </c>
      <c r="F39" s="34"/>
      <c r="G39" s="34"/>
    </row>
    <row r="40" spans="1:7" ht="31.2" customHeight="1">
      <c r="A40" s="14">
        <v>6.1800000000000104</v>
      </c>
      <c r="B40" s="155"/>
      <c r="C40" s="36" t="s">
        <v>137</v>
      </c>
      <c r="D40" s="37">
        <v>96</v>
      </c>
      <c r="E40" s="33" t="s">
        <v>31</v>
      </c>
      <c r="F40" s="34"/>
      <c r="G40" s="34"/>
    </row>
    <row r="41" spans="1:7" ht="31.2" customHeight="1">
      <c r="A41" s="14">
        <v>6.1900000000000102</v>
      </c>
      <c r="B41" s="156"/>
      <c r="C41" s="36" t="s">
        <v>138</v>
      </c>
      <c r="D41" s="37">
        <v>122</v>
      </c>
      <c r="E41" s="33" t="s">
        <v>31</v>
      </c>
      <c r="F41" s="34"/>
      <c r="G41" s="34"/>
    </row>
    <row r="42" spans="1:7" ht="31.2" customHeight="1">
      <c r="A42" s="14">
        <v>6.2000000000000099</v>
      </c>
      <c r="B42" s="157" t="s">
        <v>139</v>
      </c>
      <c r="C42" s="38" t="s">
        <v>140</v>
      </c>
      <c r="D42" s="37">
        <f>2*4*1</f>
        <v>8</v>
      </c>
      <c r="E42" s="37" t="s">
        <v>31</v>
      </c>
      <c r="F42" s="34"/>
      <c r="G42" s="34"/>
    </row>
    <row r="43" spans="1:7" ht="31.2" customHeight="1">
      <c r="A43" s="14">
        <v>6.2100000000000097</v>
      </c>
      <c r="B43" s="158"/>
      <c r="C43" s="38" t="s">
        <v>141</v>
      </c>
      <c r="D43" s="37">
        <f>2*4*2</f>
        <v>16</v>
      </c>
      <c r="E43" s="37" t="s">
        <v>31</v>
      </c>
      <c r="F43" s="34"/>
      <c r="G43" s="34"/>
    </row>
    <row r="44" spans="1:7" ht="31.2" customHeight="1">
      <c r="A44" s="14">
        <v>6.2200000000000104</v>
      </c>
      <c r="B44" s="158"/>
      <c r="C44" s="38" t="s">
        <v>142</v>
      </c>
      <c r="D44" s="37">
        <f>2*4*3</f>
        <v>24</v>
      </c>
      <c r="E44" s="37" t="s">
        <v>31</v>
      </c>
      <c r="F44" s="34"/>
      <c r="G44" s="34"/>
    </row>
    <row r="45" spans="1:7" ht="106.2" customHeight="1">
      <c r="A45" s="11">
        <v>7</v>
      </c>
      <c r="B45" s="12" t="s">
        <v>143</v>
      </c>
      <c r="C45" s="149" t="s">
        <v>144</v>
      </c>
      <c r="D45" s="150"/>
      <c r="E45" s="150"/>
      <c r="F45" s="150"/>
      <c r="G45" s="150"/>
    </row>
    <row r="46" spans="1:7" ht="32.4" customHeight="1">
      <c r="A46" s="14">
        <v>7.1</v>
      </c>
      <c r="B46" s="159" t="s">
        <v>125</v>
      </c>
      <c r="C46" s="33" t="s">
        <v>145</v>
      </c>
      <c r="D46" s="14">
        <v>64</v>
      </c>
      <c r="E46" s="39" t="s">
        <v>146</v>
      </c>
      <c r="F46" s="14"/>
      <c r="G46" s="14"/>
    </row>
    <row r="47" spans="1:7" ht="32.4" customHeight="1">
      <c r="A47" s="14">
        <v>7.2</v>
      </c>
      <c r="B47" s="159"/>
      <c r="C47" s="33" t="s">
        <v>147</v>
      </c>
      <c r="D47" s="25">
        <v>32</v>
      </c>
      <c r="E47" s="39" t="s">
        <v>146</v>
      </c>
      <c r="F47" s="14"/>
      <c r="G47" s="14"/>
    </row>
    <row r="48" spans="1:7" ht="32.4" customHeight="1">
      <c r="A48" s="14">
        <v>7.3</v>
      </c>
      <c r="B48" s="159"/>
      <c r="C48" s="37" t="s">
        <v>148</v>
      </c>
      <c r="D48" s="40">
        <f>4*12</f>
        <v>48</v>
      </c>
      <c r="E48" s="39" t="s">
        <v>146</v>
      </c>
      <c r="F48" s="14"/>
      <c r="G48" s="14"/>
    </row>
    <row r="49" spans="1:7" ht="32.4" customHeight="1">
      <c r="A49" s="14">
        <v>7.4</v>
      </c>
      <c r="B49" s="159" t="s">
        <v>131</v>
      </c>
      <c r="C49" s="37" t="s">
        <v>149</v>
      </c>
      <c r="D49" s="40">
        <v>8</v>
      </c>
      <c r="E49" s="39" t="s">
        <v>31</v>
      </c>
      <c r="F49" s="14"/>
      <c r="G49" s="14"/>
    </row>
    <row r="50" spans="1:7" ht="32.4" customHeight="1">
      <c r="A50" s="14">
        <v>7.5</v>
      </c>
      <c r="B50" s="160"/>
      <c r="C50" s="33" t="s">
        <v>150</v>
      </c>
      <c r="D50" s="14">
        <v>4</v>
      </c>
      <c r="E50" s="39" t="s">
        <v>31</v>
      </c>
      <c r="F50" s="14"/>
      <c r="G50" s="14"/>
    </row>
    <row r="51" spans="1:7" ht="32.4" customHeight="1">
      <c r="A51" s="14">
        <v>7.6</v>
      </c>
      <c r="B51" s="160"/>
      <c r="C51" s="33" t="s">
        <v>151</v>
      </c>
      <c r="D51" s="14">
        <v>12</v>
      </c>
      <c r="E51" s="39" t="s">
        <v>31</v>
      </c>
      <c r="F51" s="14"/>
      <c r="G51" s="14"/>
    </row>
    <row r="52" spans="1:7">
      <c r="A52" s="142" t="s">
        <v>102</v>
      </c>
      <c r="B52" s="143"/>
      <c r="C52" s="143"/>
      <c r="D52" s="143"/>
      <c r="E52" s="143"/>
      <c r="F52" s="144"/>
      <c r="G52" s="19">
        <f>SUM(F16:F16)</f>
        <v>0</v>
      </c>
    </row>
    <row r="53" spans="1:7">
      <c r="A53" s="151" t="s">
        <v>152</v>
      </c>
      <c r="B53" s="152"/>
      <c r="C53" s="152"/>
      <c r="D53" s="152"/>
      <c r="E53" s="152"/>
      <c r="F53" s="153"/>
      <c r="G53" s="41"/>
    </row>
    <row r="55" spans="1:7">
      <c r="A55" s="42" t="s">
        <v>72</v>
      </c>
    </row>
    <row r="56" spans="1:7">
      <c r="A56" s="2" t="s">
        <v>73</v>
      </c>
    </row>
    <row r="57" spans="1:7">
      <c r="A57" s="2" t="s">
        <v>74</v>
      </c>
    </row>
    <row r="58" spans="1:7" ht="26.25" customHeight="1">
      <c r="A58" s="125" t="s">
        <v>75</v>
      </c>
      <c r="B58" s="125"/>
      <c r="C58" s="125"/>
      <c r="D58" s="125"/>
      <c r="E58" s="125"/>
      <c r="F58" s="125"/>
      <c r="G58" s="125"/>
    </row>
    <row r="59" spans="1:7">
      <c r="A59" s="2" t="s">
        <v>76</v>
      </c>
    </row>
    <row r="63" spans="1:7">
      <c r="A63" s="5"/>
      <c r="B63" s="5"/>
      <c r="C63" s="5"/>
      <c r="D63" s="5"/>
      <c r="E63" s="5"/>
      <c r="F63" s="5"/>
      <c r="G63" s="5"/>
    </row>
    <row r="64" spans="1:7">
      <c r="A64" s="5"/>
      <c r="B64" s="5"/>
      <c r="C64" s="5"/>
      <c r="D64" s="5"/>
      <c r="E64" s="5"/>
      <c r="F64" s="5"/>
      <c r="G64" s="5"/>
    </row>
    <row r="65" spans="1:7">
      <c r="A65" s="5"/>
      <c r="B65" s="5"/>
      <c r="C65" s="5"/>
      <c r="D65" s="5"/>
      <c r="E65" s="5"/>
      <c r="F65" s="5"/>
      <c r="G65" s="5"/>
    </row>
    <row r="66" spans="1:7">
      <c r="A66" s="5"/>
      <c r="B66" s="5"/>
      <c r="C66" s="5"/>
      <c r="D66" s="5"/>
      <c r="E66" s="5"/>
      <c r="F66" s="5"/>
      <c r="G66" s="5"/>
    </row>
    <row r="67" spans="1:7">
      <c r="A67" s="5"/>
      <c r="B67" s="5"/>
      <c r="C67" s="5"/>
      <c r="D67" s="5"/>
      <c r="E67" s="5"/>
      <c r="F67" s="5"/>
      <c r="G67" s="5"/>
    </row>
    <row r="68" spans="1:7">
      <c r="A68" s="5"/>
      <c r="B68" s="5"/>
      <c r="C68" s="5"/>
      <c r="D68" s="5"/>
      <c r="E68" s="5"/>
      <c r="F68" s="5"/>
      <c r="G68" s="5"/>
    </row>
    <row r="69" spans="1:7">
      <c r="A69" s="5"/>
      <c r="B69" s="5"/>
      <c r="C69" s="5"/>
      <c r="D69" s="5"/>
      <c r="E69" s="5"/>
      <c r="F69" s="5"/>
      <c r="G69" s="5"/>
    </row>
    <row r="70" spans="1:7">
      <c r="A70" s="5"/>
      <c r="B70" s="5"/>
      <c r="C70" s="5"/>
      <c r="D70" s="5"/>
      <c r="E70" s="5"/>
      <c r="F70" s="5"/>
      <c r="G70" s="5"/>
    </row>
    <row r="71" spans="1:7">
      <c r="A71" s="5"/>
      <c r="B71" s="5"/>
      <c r="C71" s="5"/>
      <c r="D71" s="5"/>
      <c r="E71" s="5"/>
      <c r="F71" s="5"/>
      <c r="G71" s="5"/>
    </row>
    <row r="72" spans="1:7">
      <c r="A72" s="5"/>
      <c r="B72" s="5"/>
      <c r="C72" s="5"/>
      <c r="D72" s="5"/>
      <c r="E72" s="5"/>
      <c r="F72" s="5"/>
      <c r="G72" s="5"/>
    </row>
    <row r="73" spans="1:7">
      <c r="A73" s="5"/>
      <c r="B73" s="5"/>
      <c r="C73" s="5"/>
      <c r="D73" s="5"/>
      <c r="E73" s="5"/>
      <c r="F73" s="5"/>
      <c r="G73" s="5"/>
    </row>
    <row r="74" spans="1:7">
      <c r="A74" s="5"/>
      <c r="B74" s="5"/>
      <c r="C74" s="5"/>
      <c r="D74" s="5"/>
      <c r="E74" s="5"/>
      <c r="F74" s="5"/>
      <c r="G74" s="5"/>
    </row>
    <row r="75" spans="1:7">
      <c r="A75" s="5"/>
      <c r="B75" s="5"/>
      <c r="C75" s="5"/>
      <c r="D75" s="5"/>
      <c r="E75" s="5"/>
      <c r="F75" s="5"/>
      <c r="G75" s="5"/>
    </row>
    <row r="76" spans="1:7">
      <c r="A76" s="5"/>
      <c r="B76" s="5"/>
      <c r="C76" s="5"/>
      <c r="D76" s="5"/>
      <c r="E76" s="5"/>
      <c r="F76" s="5"/>
      <c r="G76" s="5"/>
    </row>
    <row r="77" spans="1:7">
      <c r="A77" s="5"/>
      <c r="B77" s="5"/>
      <c r="C77" s="5"/>
      <c r="D77" s="5"/>
      <c r="E77" s="5"/>
      <c r="F77" s="5"/>
      <c r="G77" s="5"/>
    </row>
    <row r="78" spans="1:7">
      <c r="A78" s="5"/>
      <c r="B78" s="5"/>
      <c r="C78" s="5"/>
      <c r="D78" s="5"/>
      <c r="E78" s="5"/>
      <c r="F78" s="5"/>
      <c r="G78" s="5"/>
    </row>
    <row r="79" spans="1:7">
      <c r="A79" s="5"/>
      <c r="B79" s="5"/>
      <c r="C79" s="5"/>
      <c r="D79" s="5"/>
      <c r="E79" s="5"/>
      <c r="F79" s="5"/>
      <c r="G79" s="5"/>
    </row>
    <row r="80" spans="1:7">
      <c r="A80" s="5"/>
      <c r="B80" s="5"/>
      <c r="C80" s="5"/>
      <c r="D80" s="5"/>
      <c r="E80" s="5"/>
      <c r="F80" s="5"/>
      <c r="G80" s="5"/>
    </row>
    <row r="81" spans="1:7">
      <c r="A81" s="5"/>
      <c r="B81" s="5"/>
      <c r="C81" s="5"/>
      <c r="D81" s="5"/>
      <c r="E81" s="5"/>
      <c r="F81" s="5"/>
      <c r="G81" s="5"/>
    </row>
    <row r="82" spans="1:7">
      <c r="A82" s="5"/>
      <c r="B82" s="5"/>
      <c r="C82" s="5"/>
      <c r="D82" s="5"/>
      <c r="E82" s="5"/>
      <c r="F82" s="5"/>
      <c r="G82" s="5"/>
    </row>
    <row r="83" spans="1:7">
      <c r="A83" s="5"/>
      <c r="B83" s="5"/>
      <c r="C83" s="5"/>
      <c r="D83" s="5"/>
      <c r="E83" s="5"/>
      <c r="F83" s="5"/>
      <c r="G83" s="5"/>
    </row>
    <row r="84" spans="1:7">
      <c r="A84" s="5"/>
      <c r="B84" s="5"/>
      <c r="C84" s="5"/>
      <c r="D84" s="5"/>
      <c r="E84" s="5"/>
      <c r="F84" s="5"/>
      <c r="G84" s="5"/>
    </row>
    <row r="85" spans="1:7">
      <c r="A85" s="5"/>
      <c r="B85" s="5"/>
      <c r="C85" s="5"/>
      <c r="D85" s="5"/>
      <c r="E85" s="5"/>
      <c r="F85" s="5"/>
      <c r="G85" s="5"/>
    </row>
    <row r="86" spans="1:7">
      <c r="A86" s="5"/>
      <c r="B86" s="5"/>
      <c r="C86" s="5"/>
      <c r="D86" s="5"/>
      <c r="E86" s="5"/>
      <c r="F86" s="5"/>
      <c r="G86" s="5"/>
    </row>
    <row r="87" spans="1:7">
      <c r="A87" s="5"/>
      <c r="B87" s="5"/>
      <c r="C87" s="5"/>
      <c r="D87" s="5"/>
      <c r="E87" s="5"/>
      <c r="F87" s="5"/>
      <c r="G87" s="5"/>
    </row>
    <row r="88" spans="1:7">
      <c r="A88" s="5"/>
      <c r="B88" s="5"/>
      <c r="C88" s="5"/>
      <c r="D88" s="5"/>
      <c r="E88" s="5"/>
      <c r="F88" s="5"/>
      <c r="G88" s="5"/>
    </row>
    <row r="89" spans="1:7">
      <c r="A89" s="5"/>
      <c r="B89" s="5"/>
      <c r="C89" s="5"/>
      <c r="D89" s="5"/>
      <c r="E89" s="5"/>
      <c r="F89" s="5"/>
      <c r="G89" s="5"/>
    </row>
    <row r="90" spans="1:7">
      <c r="A90" s="5"/>
      <c r="B90" s="5"/>
      <c r="C90" s="5"/>
      <c r="D90" s="5"/>
      <c r="E90" s="5"/>
      <c r="F90" s="5"/>
      <c r="G90" s="5"/>
    </row>
    <row r="91" spans="1:7">
      <c r="A91" s="5"/>
      <c r="B91" s="5"/>
      <c r="C91" s="5"/>
      <c r="D91" s="5"/>
      <c r="E91" s="5"/>
      <c r="F91" s="5"/>
      <c r="G91" s="5"/>
    </row>
    <row r="92" spans="1:7">
      <c r="A92" s="5"/>
      <c r="B92" s="5"/>
      <c r="C92" s="5"/>
      <c r="D92" s="5"/>
      <c r="E92" s="5"/>
      <c r="F92" s="5"/>
      <c r="G92" s="5"/>
    </row>
    <row r="93" spans="1:7">
      <c r="A93" s="5"/>
      <c r="B93" s="5"/>
      <c r="C93" s="5"/>
      <c r="D93" s="5"/>
      <c r="E93" s="5"/>
      <c r="F93" s="5"/>
      <c r="G93" s="5"/>
    </row>
    <row r="95" spans="1:7">
      <c r="A95" s="5"/>
      <c r="B95" s="5"/>
      <c r="C95" s="5"/>
      <c r="D95" s="5"/>
      <c r="E95" s="5"/>
      <c r="F95" s="5"/>
      <c r="G95" s="5"/>
    </row>
    <row r="96" spans="1:7">
      <c r="A96" s="5"/>
      <c r="B96" s="5"/>
      <c r="C96" s="5"/>
      <c r="D96" s="5"/>
      <c r="E96" s="5"/>
      <c r="F96" s="5"/>
      <c r="G96" s="5"/>
    </row>
    <row r="97" spans="1:7">
      <c r="A97" s="5"/>
      <c r="B97" s="5"/>
      <c r="C97" s="5"/>
      <c r="D97" s="5"/>
      <c r="E97" s="5"/>
      <c r="F97" s="5"/>
      <c r="G97" s="5"/>
    </row>
    <row r="98" spans="1:7">
      <c r="A98" s="5"/>
      <c r="B98" s="5"/>
      <c r="C98" s="5"/>
      <c r="D98" s="5"/>
      <c r="E98" s="5"/>
      <c r="F98" s="5"/>
      <c r="G98" s="5"/>
    </row>
    <row r="99" spans="1:7">
      <c r="A99" s="5"/>
      <c r="B99" s="5"/>
      <c r="C99" s="5"/>
      <c r="D99" s="5"/>
      <c r="E99" s="5"/>
      <c r="F99" s="5"/>
      <c r="G99" s="5"/>
    </row>
  </sheetData>
  <mergeCells count="20">
    <mergeCell ref="A1:G2"/>
    <mergeCell ref="A53:F53"/>
    <mergeCell ref="A58:G58"/>
    <mergeCell ref="B18:B21"/>
    <mergeCell ref="B23:B29"/>
    <mergeCell ref="B30:B34"/>
    <mergeCell ref="B35:B41"/>
    <mergeCell ref="B42:B44"/>
    <mergeCell ref="B46:B48"/>
    <mergeCell ref="B49:B51"/>
    <mergeCell ref="C15:G15"/>
    <mergeCell ref="C17:G17"/>
    <mergeCell ref="C22:G22"/>
    <mergeCell ref="C45:G45"/>
    <mergeCell ref="A52:F52"/>
    <mergeCell ref="C4:G4"/>
    <mergeCell ref="C9:G9"/>
    <mergeCell ref="A11:G11"/>
    <mergeCell ref="B12:G12"/>
    <mergeCell ref="A14:F14"/>
  </mergeCells>
  <phoneticPr fontId="32" type="noConversion"/>
  <pageMargins left="0.70866141732283505" right="0.70866141732283505" top="0.74803149606299202" bottom="0.74803149606299202" header="0.31496062992126" footer="0.31496062992126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储罐维修清单T-202</vt:lpstr>
      <vt:lpstr>储罐防腐T-202</vt:lpstr>
      <vt:lpstr>'储罐防腐T-202'!Print_Area</vt:lpstr>
      <vt:lpstr>'储罐维修清单T-202'!Print_Area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jiahua</dc:creator>
  <cp:lastModifiedBy>Laijiahua</cp:lastModifiedBy>
  <cp:lastPrinted>2020-09-21T05:06:00Z</cp:lastPrinted>
  <dcterms:created xsi:type="dcterms:W3CDTF">2017-07-13T00:30:00Z</dcterms:created>
  <dcterms:modified xsi:type="dcterms:W3CDTF">2021-08-10T00:28:38Z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eadingLayout">
    <vt:bool>true</vt:bool>
  </property>
  <property fmtid="{D5CDD505-2E9C-101B-9397-08002B2CF9AE}" pid="4" name="ICV">
    <vt:lpwstr>EDC0629B7AD54EE38113161E1C06FD6B</vt:lpwstr>
  </property>
</Properties>
</file>